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17970" windowHeight="6120"/>
  </bookViews>
  <sheets>
    <sheet name="Biểu 1" sheetId="7" r:id="rId1"/>
    <sheet name="Biểu 2" sheetId="8" r:id="rId2"/>
  </sheets>
  <definedNames>
    <definedName name="_xlnm._FilterDatabase" localSheetId="0" hidden="1">'Biểu 1'!$A$11:$R$217</definedName>
    <definedName name="_xlnm._FilterDatabase" localSheetId="1" hidden="1">'Biểu 2'!$A$6:$O$139</definedName>
    <definedName name="_xlnm.Print_Titles" localSheetId="0">'Biểu 1'!$9:$10</definedName>
    <definedName name="_xlnm.Print_Titles" localSheetId="1">'Biểu 2'!$9:$10</definedName>
  </definedNames>
  <calcPr calcId="152511"/>
</workbook>
</file>

<file path=xl/calcChain.xml><?xml version="1.0" encoding="utf-8"?>
<calcChain xmlns="http://schemas.openxmlformats.org/spreadsheetml/2006/main">
  <c r="N11" i="8" l="1"/>
  <c r="M11" i="8"/>
  <c r="Q11" i="7" l="1"/>
  <c r="P11" i="7"/>
  <c r="I50" i="8" l="1"/>
  <c r="H126" i="8" l="1"/>
  <c r="H86" i="8"/>
  <c r="F86" i="8"/>
  <c r="C86" i="8"/>
  <c r="H84" i="8"/>
  <c r="F84" i="8"/>
  <c r="D84" i="8"/>
  <c r="C84" i="8"/>
  <c r="H80" i="8"/>
  <c r="F80" i="8"/>
  <c r="D80" i="8"/>
  <c r="C80" i="8"/>
  <c r="I87" i="7" l="1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74" i="7"/>
  <c r="I75" i="7"/>
  <c r="I76" i="7"/>
  <c r="I77" i="7"/>
  <c r="I78" i="7"/>
  <c r="I79" i="7"/>
  <c r="I80" i="7"/>
  <c r="I82" i="7"/>
  <c r="I83" i="7"/>
  <c r="I84" i="7"/>
  <c r="I85" i="7"/>
  <c r="D34" i="7"/>
  <c r="D54" i="7"/>
  <c r="D15" i="7"/>
  <c r="G42" i="8" l="1"/>
  <c r="H41" i="8"/>
  <c r="J86" i="7" s="1"/>
  <c r="F41" i="8"/>
  <c r="H86" i="7" s="1"/>
  <c r="D41" i="8"/>
  <c r="F86" i="7" s="1"/>
  <c r="C41" i="8"/>
  <c r="E86" i="7" s="1"/>
  <c r="I40" i="8"/>
  <c r="G40" i="8"/>
  <c r="E40" i="8"/>
  <c r="H39" i="8"/>
  <c r="F39" i="8"/>
  <c r="D39" i="8"/>
  <c r="C39" i="8"/>
  <c r="I38" i="8"/>
  <c r="G38" i="8"/>
  <c r="E38" i="8"/>
  <c r="I37" i="8"/>
  <c r="G37" i="8"/>
  <c r="E37" i="8"/>
  <c r="I36" i="8"/>
  <c r="G36" i="8"/>
  <c r="E36" i="8"/>
  <c r="H35" i="8"/>
  <c r="J81" i="7" s="1"/>
  <c r="F35" i="8"/>
  <c r="H81" i="7" s="1"/>
  <c r="D35" i="8"/>
  <c r="F81" i="7" s="1"/>
  <c r="C35" i="8"/>
  <c r="E81" i="7" s="1"/>
  <c r="I34" i="8"/>
  <c r="G34" i="8"/>
  <c r="E34" i="8"/>
  <c r="H33" i="8"/>
  <c r="F33" i="8"/>
  <c r="D33" i="8"/>
  <c r="C33" i="8"/>
  <c r="H73" i="7" l="1"/>
  <c r="E73" i="7"/>
  <c r="F73" i="7"/>
  <c r="G33" i="8"/>
  <c r="E35" i="8"/>
  <c r="G81" i="7" s="1"/>
  <c r="I35" i="8"/>
  <c r="E39" i="8"/>
  <c r="E41" i="8"/>
  <c r="G86" i="7" s="1"/>
  <c r="I41" i="8"/>
  <c r="K86" i="7" s="1"/>
  <c r="I33" i="8"/>
  <c r="G35" i="8"/>
  <c r="I81" i="7" s="1"/>
  <c r="G39" i="8"/>
  <c r="G41" i="8"/>
  <c r="I86" i="7" s="1"/>
  <c r="I39" i="8"/>
  <c r="E33" i="8"/>
  <c r="D209" i="7"/>
  <c r="I139" i="8" l="1"/>
  <c r="G139" i="8"/>
  <c r="E139" i="8"/>
  <c r="H138" i="8"/>
  <c r="F138" i="8"/>
  <c r="D138" i="8"/>
  <c r="C138" i="8"/>
  <c r="I136" i="8"/>
  <c r="G136" i="8"/>
  <c r="E136" i="8"/>
  <c r="I135" i="8"/>
  <c r="G135" i="8"/>
  <c r="E135" i="8"/>
  <c r="H134" i="8"/>
  <c r="F134" i="8"/>
  <c r="D134" i="8"/>
  <c r="C134" i="8"/>
  <c r="I133" i="8"/>
  <c r="G133" i="8"/>
  <c r="E133" i="8"/>
  <c r="I132" i="8"/>
  <c r="G132" i="8"/>
  <c r="E132" i="8"/>
  <c r="I131" i="8"/>
  <c r="G131" i="8"/>
  <c r="E131" i="8"/>
  <c r="H130" i="8"/>
  <c r="F130" i="8"/>
  <c r="D130" i="8"/>
  <c r="C130" i="8"/>
  <c r="I129" i="8"/>
  <c r="G129" i="8"/>
  <c r="E129" i="8"/>
  <c r="H128" i="8"/>
  <c r="F128" i="8"/>
  <c r="D128" i="8"/>
  <c r="C128" i="8"/>
  <c r="I127" i="8"/>
  <c r="G127" i="8"/>
  <c r="D127" i="8"/>
  <c r="E127" i="8" s="1"/>
  <c r="F126" i="8"/>
  <c r="C126" i="8"/>
  <c r="I125" i="8"/>
  <c r="G125" i="8"/>
  <c r="E125" i="8"/>
  <c r="I124" i="8"/>
  <c r="G124" i="8"/>
  <c r="E124" i="8"/>
  <c r="I123" i="8"/>
  <c r="G123" i="8"/>
  <c r="E123" i="8"/>
  <c r="I122" i="8"/>
  <c r="G122" i="8"/>
  <c r="E122" i="8"/>
  <c r="H121" i="8"/>
  <c r="F121" i="8"/>
  <c r="D121" i="8"/>
  <c r="C121" i="8"/>
  <c r="I120" i="8"/>
  <c r="G120" i="8"/>
  <c r="E120" i="8"/>
  <c r="I119" i="8"/>
  <c r="G119" i="8"/>
  <c r="E119" i="8"/>
  <c r="I118" i="8"/>
  <c r="G118" i="8"/>
  <c r="E118" i="8"/>
  <c r="H117" i="8"/>
  <c r="F117" i="8"/>
  <c r="D117" i="8"/>
  <c r="C117" i="8"/>
  <c r="I116" i="8"/>
  <c r="G116" i="8"/>
  <c r="E116" i="8"/>
  <c r="I115" i="8"/>
  <c r="G115" i="8"/>
  <c r="E115" i="8"/>
  <c r="H114" i="8"/>
  <c r="F114" i="8"/>
  <c r="D114" i="8"/>
  <c r="C114" i="8"/>
  <c r="I112" i="8"/>
  <c r="G112" i="8"/>
  <c r="E112" i="8"/>
  <c r="I111" i="8"/>
  <c r="G111" i="8"/>
  <c r="E111" i="8"/>
  <c r="H110" i="8"/>
  <c r="F110" i="8"/>
  <c r="D110" i="8"/>
  <c r="C110" i="8"/>
  <c r="I109" i="8"/>
  <c r="G109" i="8"/>
  <c r="E109" i="8"/>
  <c r="I108" i="8"/>
  <c r="G108" i="8"/>
  <c r="E108" i="8"/>
  <c r="H107" i="8"/>
  <c r="F107" i="8"/>
  <c r="D107" i="8"/>
  <c r="C107" i="8"/>
  <c r="I106" i="8"/>
  <c r="G106" i="8"/>
  <c r="E106" i="8"/>
  <c r="I105" i="8"/>
  <c r="G105" i="8"/>
  <c r="E105" i="8"/>
  <c r="H104" i="8"/>
  <c r="F104" i="8"/>
  <c r="C104" i="8"/>
  <c r="I103" i="8"/>
  <c r="G103" i="8"/>
  <c r="E103" i="8"/>
  <c r="I102" i="8"/>
  <c r="G102" i="8"/>
  <c r="E102" i="8"/>
  <c r="H101" i="8"/>
  <c r="F101" i="8"/>
  <c r="D101" i="8"/>
  <c r="C101" i="8"/>
  <c r="I100" i="8"/>
  <c r="G100" i="8"/>
  <c r="E100" i="8"/>
  <c r="I99" i="8"/>
  <c r="G99" i="8"/>
  <c r="E99" i="8"/>
  <c r="H98" i="8"/>
  <c r="F98" i="8"/>
  <c r="D98" i="8"/>
  <c r="C98" i="8"/>
  <c r="I97" i="8"/>
  <c r="G97" i="8"/>
  <c r="E97" i="8"/>
  <c r="I96" i="8"/>
  <c r="G96" i="8"/>
  <c r="E96" i="8"/>
  <c r="I95" i="8"/>
  <c r="G95" i="8"/>
  <c r="E95" i="8"/>
  <c r="H94" i="8"/>
  <c r="F94" i="8"/>
  <c r="D94" i="8"/>
  <c r="C94" i="8"/>
  <c r="G93" i="8"/>
  <c r="E93" i="8"/>
  <c r="G92" i="8"/>
  <c r="E92" i="8"/>
  <c r="G91" i="8"/>
  <c r="E91" i="8"/>
  <c r="G90" i="8"/>
  <c r="E90" i="8"/>
  <c r="F89" i="8"/>
  <c r="D89" i="8"/>
  <c r="C89" i="8"/>
  <c r="I87" i="8"/>
  <c r="J87" i="8" s="1"/>
  <c r="G87" i="8"/>
  <c r="E87" i="8"/>
  <c r="I85" i="8"/>
  <c r="G85" i="8"/>
  <c r="E85" i="8"/>
  <c r="I83" i="8"/>
  <c r="G83" i="8"/>
  <c r="E83" i="8"/>
  <c r="I82" i="8"/>
  <c r="G82" i="8"/>
  <c r="E82" i="8"/>
  <c r="I81" i="8"/>
  <c r="G81" i="8"/>
  <c r="E81" i="8"/>
  <c r="I79" i="8"/>
  <c r="G79" i="8"/>
  <c r="E79" i="8"/>
  <c r="I78" i="8"/>
  <c r="G78" i="8"/>
  <c r="E78" i="8"/>
  <c r="I76" i="8"/>
  <c r="G76" i="8"/>
  <c r="E76" i="8"/>
  <c r="I75" i="8"/>
  <c r="G75" i="8"/>
  <c r="E75" i="8"/>
  <c r="I73" i="8"/>
  <c r="G73" i="8"/>
  <c r="E73" i="8"/>
  <c r="I72" i="8"/>
  <c r="G72" i="8"/>
  <c r="E72" i="8"/>
  <c r="I71" i="8"/>
  <c r="G71" i="8"/>
  <c r="E71" i="8"/>
  <c r="I70" i="8"/>
  <c r="G70" i="8"/>
  <c r="E70" i="8"/>
  <c r="I69" i="8"/>
  <c r="G69" i="8"/>
  <c r="E69" i="8"/>
  <c r="I67" i="8"/>
  <c r="G67" i="8"/>
  <c r="E67" i="8"/>
  <c r="I66" i="8"/>
  <c r="G66" i="8"/>
  <c r="E66" i="8"/>
  <c r="I65" i="8"/>
  <c r="G65" i="8"/>
  <c r="E65" i="8"/>
  <c r="I64" i="8"/>
  <c r="G64" i="8"/>
  <c r="E64" i="8"/>
  <c r="I63" i="8"/>
  <c r="G63" i="8"/>
  <c r="E63" i="8"/>
  <c r="I62" i="8"/>
  <c r="G62" i="8"/>
  <c r="E62" i="8"/>
  <c r="I60" i="8"/>
  <c r="G60" i="8"/>
  <c r="E60" i="8"/>
  <c r="I59" i="8"/>
  <c r="G59" i="8"/>
  <c r="E59" i="8"/>
  <c r="I58" i="8"/>
  <c r="G58" i="8"/>
  <c r="E58" i="8"/>
  <c r="I57" i="8"/>
  <c r="G57" i="8"/>
  <c r="E57" i="8"/>
  <c r="H53" i="8"/>
  <c r="F53" i="8"/>
  <c r="D53" i="8"/>
  <c r="C53" i="8"/>
  <c r="H49" i="8"/>
  <c r="F49" i="8"/>
  <c r="E49" i="8"/>
  <c r="D49" i="8"/>
  <c r="C49" i="8"/>
  <c r="H44" i="8"/>
  <c r="F44" i="8"/>
  <c r="D44" i="8"/>
  <c r="C44" i="8"/>
  <c r="G80" i="8" l="1"/>
  <c r="F101" i="7"/>
  <c r="H101" i="7"/>
  <c r="G49" i="8"/>
  <c r="I49" i="8"/>
  <c r="I84" i="8"/>
  <c r="I117" i="8"/>
  <c r="D126" i="8"/>
  <c r="E128" i="8"/>
  <c r="I130" i="8"/>
  <c r="E84" i="8"/>
  <c r="E86" i="8"/>
  <c r="E98" i="8"/>
  <c r="E101" i="8"/>
  <c r="I128" i="8"/>
  <c r="G89" i="8"/>
  <c r="G107" i="8"/>
  <c r="G121" i="8"/>
  <c r="G126" i="8"/>
  <c r="D104" i="8"/>
  <c r="I86" i="8"/>
  <c r="I107" i="8"/>
  <c r="G94" i="8"/>
  <c r="G104" i="8"/>
  <c r="G114" i="8"/>
  <c r="G130" i="8"/>
  <c r="E44" i="8"/>
  <c r="I80" i="8"/>
  <c r="I101" i="8"/>
  <c r="I104" i="8"/>
  <c r="E121" i="8"/>
  <c r="I126" i="8"/>
  <c r="G44" i="8"/>
  <c r="I44" i="8"/>
  <c r="E53" i="8"/>
  <c r="I53" i="8"/>
  <c r="J56" i="8"/>
  <c r="G84" i="8"/>
  <c r="G86" i="8"/>
  <c r="G98" i="8"/>
  <c r="G101" i="8"/>
  <c r="G53" i="8"/>
  <c r="G110" i="8"/>
  <c r="G134" i="8"/>
  <c r="E110" i="8"/>
  <c r="I110" i="8"/>
  <c r="E117" i="8"/>
  <c r="I121" i="8"/>
  <c r="G128" i="8"/>
  <c r="E130" i="8"/>
  <c r="E134" i="8"/>
  <c r="I134" i="8"/>
  <c r="E138" i="8"/>
  <c r="I138" i="8"/>
  <c r="G138" i="8"/>
  <c r="E80" i="8"/>
  <c r="E89" i="8"/>
  <c r="E107" i="8"/>
  <c r="E114" i="8"/>
  <c r="I114" i="8"/>
  <c r="G117" i="8"/>
  <c r="C209" i="7"/>
  <c r="D190" i="7"/>
  <c r="C190" i="7"/>
  <c r="D165" i="7"/>
  <c r="C165" i="7"/>
  <c r="D149" i="7"/>
  <c r="J126" i="7"/>
  <c r="H126" i="7"/>
  <c r="E126" i="7"/>
  <c r="D126" i="7"/>
  <c r="C126" i="7"/>
  <c r="D101" i="7"/>
  <c r="C101" i="7"/>
  <c r="K100" i="7"/>
  <c r="K96" i="7"/>
  <c r="K84" i="7"/>
  <c r="G84" i="7"/>
  <c r="K83" i="7"/>
  <c r="G83" i="7"/>
  <c r="K82" i="7"/>
  <c r="G82" i="7"/>
  <c r="G80" i="7"/>
  <c r="K79" i="7"/>
  <c r="G79" i="7"/>
  <c r="J78" i="7"/>
  <c r="G78" i="7"/>
  <c r="K76" i="7"/>
  <c r="G76" i="7"/>
  <c r="K75" i="7"/>
  <c r="G75" i="7"/>
  <c r="I73" i="7"/>
  <c r="D73" i="7"/>
  <c r="O54" i="7"/>
  <c r="J54" i="7"/>
  <c r="H54" i="7"/>
  <c r="F54" i="7"/>
  <c r="E54" i="7"/>
  <c r="K53" i="7"/>
  <c r="I53" i="7"/>
  <c r="G53" i="7"/>
  <c r="K52" i="7"/>
  <c r="I52" i="7"/>
  <c r="G52" i="7"/>
  <c r="K51" i="7"/>
  <c r="I51" i="7"/>
  <c r="G51" i="7"/>
  <c r="K50" i="7"/>
  <c r="I50" i="7"/>
  <c r="G50" i="7"/>
  <c r="K49" i="7"/>
  <c r="I49" i="7"/>
  <c r="G49" i="7"/>
  <c r="K48" i="7"/>
  <c r="I48" i="7"/>
  <c r="G48" i="7"/>
  <c r="L47" i="7"/>
  <c r="K47" i="7"/>
  <c r="I47" i="7"/>
  <c r="G47" i="7"/>
  <c r="K46" i="7"/>
  <c r="I46" i="7"/>
  <c r="G46" i="7"/>
  <c r="K45" i="7"/>
  <c r="I45" i="7"/>
  <c r="G45" i="7"/>
  <c r="N44" i="7"/>
  <c r="M44" i="7"/>
  <c r="K44" i="7"/>
  <c r="I44" i="7"/>
  <c r="G44" i="7"/>
  <c r="K43" i="7"/>
  <c r="I43" i="7"/>
  <c r="G43" i="7"/>
  <c r="K42" i="7"/>
  <c r="I42" i="7"/>
  <c r="G42" i="7"/>
  <c r="N41" i="7"/>
  <c r="M41" i="7"/>
  <c r="K41" i="7"/>
  <c r="I41" i="7"/>
  <c r="G41" i="7"/>
  <c r="N40" i="7"/>
  <c r="M40" i="7"/>
  <c r="K40" i="7"/>
  <c r="I40" i="7"/>
  <c r="G40" i="7"/>
  <c r="K39" i="7"/>
  <c r="I39" i="7"/>
  <c r="G39" i="7"/>
  <c r="K38" i="7"/>
  <c r="I38" i="7"/>
  <c r="G38" i="7"/>
  <c r="K37" i="7"/>
  <c r="I37" i="7"/>
  <c r="G37" i="7"/>
  <c r="K36" i="7"/>
  <c r="I36" i="7"/>
  <c r="G36" i="7"/>
  <c r="K35" i="7"/>
  <c r="I35" i="7"/>
  <c r="G35" i="7"/>
  <c r="O34" i="7"/>
  <c r="J34" i="7"/>
  <c r="H34" i="7"/>
  <c r="F34" i="7"/>
  <c r="E34" i="7"/>
  <c r="K33" i="7"/>
  <c r="I33" i="7"/>
  <c r="G33" i="7"/>
  <c r="K32" i="7"/>
  <c r="I32" i="7"/>
  <c r="G32" i="7"/>
  <c r="K31" i="7"/>
  <c r="I31" i="7"/>
  <c r="G31" i="7"/>
  <c r="K30" i="7"/>
  <c r="I30" i="7"/>
  <c r="G30" i="7"/>
  <c r="K29" i="7"/>
  <c r="I29" i="7"/>
  <c r="G29" i="7"/>
  <c r="K28" i="7"/>
  <c r="I28" i="7"/>
  <c r="G28" i="7"/>
  <c r="K27" i="7"/>
  <c r="I27" i="7"/>
  <c r="G27" i="7"/>
  <c r="K26" i="7"/>
  <c r="I26" i="7"/>
  <c r="G26" i="7"/>
  <c r="K25" i="7"/>
  <c r="I25" i="7"/>
  <c r="G25" i="7"/>
  <c r="H24" i="7"/>
  <c r="K24" i="7" s="1"/>
  <c r="F24" i="7"/>
  <c r="E24" i="7"/>
  <c r="K23" i="7"/>
  <c r="I23" i="7"/>
  <c r="G23" i="7"/>
  <c r="K22" i="7"/>
  <c r="I22" i="7"/>
  <c r="G22" i="7"/>
  <c r="K21" i="7"/>
  <c r="I21" i="7"/>
  <c r="G21" i="7"/>
  <c r="K20" i="7"/>
  <c r="I20" i="7"/>
  <c r="G20" i="7"/>
  <c r="K19" i="7"/>
  <c r="I19" i="7"/>
  <c r="G19" i="7"/>
  <c r="K18" i="7"/>
  <c r="I18" i="7"/>
  <c r="G18" i="7"/>
  <c r="H17" i="7"/>
  <c r="F17" i="7"/>
  <c r="E17" i="7"/>
  <c r="K16" i="7"/>
  <c r="I16" i="7"/>
  <c r="G16" i="7"/>
  <c r="R15" i="7"/>
  <c r="J15" i="7"/>
  <c r="H15" i="7"/>
  <c r="C11" i="7" l="1"/>
  <c r="K78" i="7"/>
  <c r="L78" i="7" s="1"/>
  <c r="J73" i="7"/>
  <c r="K73" i="7" s="1"/>
  <c r="E104" i="8"/>
  <c r="F126" i="7"/>
  <c r="G126" i="7" s="1"/>
  <c r="G17" i="7"/>
  <c r="I126" i="7"/>
  <c r="K126" i="7"/>
  <c r="J101" i="7"/>
  <c r="K101" i="7" s="1"/>
  <c r="E126" i="8"/>
  <c r="K15" i="7"/>
  <c r="I17" i="7"/>
  <c r="G34" i="7"/>
  <c r="D11" i="7"/>
  <c r="I34" i="7"/>
  <c r="F15" i="7"/>
  <c r="E15" i="7"/>
  <c r="I15" i="7" s="1"/>
  <c r="K34" i="7"/>
  <c r="K54" i="7"/>
  <c r="I54" i="7"/>
  <c r="H11" i="7"/>
  <c r="G54" i="7"/>
  <c r="E101" i="7"/>
  <c r="I24" i="7"/>
  <c r="G73" i="7"/>
  <c r="K17" i="7"/>
  <c r="G24" i="7"/>
  <c r="F11" i="7" l="1"/>
  <c r="K11" i="7"/>
  <c r="J11" i="7"/>
  <c r="G15" i="7"/>
  <c r="I101" i="7"/>
  <c r="E11" i="7"/>
  <c r="G101" i="7"/>
  <c r="G11" i="7" l="1"/>
  <c r="I11" i="7"/>
</calcChain>
</file>

<file path=xl/sharedStrings.xml><?xml version="1.0" encoding="utf-8"?>
<sst xmlns="http://schemas.openxmlformats.org/spreadsheetml/2006/main" count="1116" uniqueCount="391">
  <si>
    <t>TT</t>
  </si>
  <si>
    <t>Số hộ DTTS</t>
  </si>
  <si>
    <t>Tỷ lệ (%)</t>
  </si>
  <si>
    <t>Hộ</t>
  </si>
  <si>
    <t>Tổng số hộ</t>
  </si>
  <si>
    <t>Nghèo</t>
  </si>
  <si>
    <t>Số hộ nghèo</t>
  </si>
  <si>
    <t>Số hộ nghèo DTTS</t>
  </si>
  <si>
    <t>Ghi chú</t>
  </si>
  <si>
    <t>ĐK1</t>
  </si>
  <si>
    <t>ĐK2</t>
  </si>
  <si>
    <t>ĐK3</t>
  </si>
  <si>
    <t>Các điều kiện kèm theo</t>
  </si>
  <si>
    <t>ĐK4</t>
  </si>
  <si>
    <t>Tổng số xã</t>
  </si>
  <si>
    <t>Tổng số thôn</t>
  </si>
  <si>
    <t>Tổng số hộ nghèo</t>
  </si>
  <si>
    <t>DANH SÁCH XÃ THUỘC VÙNG ĐỒNG BÀO DÂN TỘC THIỂU SỐ VÀ MIỀN NÚI
PHÂN ĐỊNH THEO TRÌNH ĐỘ PHÁT TRIỂN GIAI ĐOẠN 2021 - 2025</t>
  </si>
  <si>
    <t>Thuộc khu vực</t>
  </si>
  <si>
    <t>XÁC ĐỊNH THÔN ĐẶC BIỆT KHÓ KHĂN
THUỘC VÙNG ĐỒNG BÀO DÂN TỘC THIỂU SỐ VÀ MIỀN NÚI GIAI ĐOẠN 2021-2025</t>
  </si>
  <si>
    <t>Thôn thuộc diện ĐBKK</t>
  </si>
  <si>
    <t xml:space="preserve">Xã thuộc khu vực </t>
  </si>
  <si>
    <t>TÊN XÃ</t>
  </si>
  <si>
    <t xml:space="preserve">Biểu 1 (cấp huyện) </t>
  </si>
  <si>
    <t>Biểu 2 (cấp huyện)</t>
  </si>
  <si>
    <t>Xã Lao Chải</t>
  </si>
  <si>
    <t>Xã Xín Chải</t>
  </si>
  <si>
    <t>Xã Thanh Đức</t>
  </si>
  <si>
    <t>Xã Thanh Thủy</t>
  </si>
  <si>
    <t>Xã Phương Tiến</t>
  </si>
  <si>
    <t>Xã Thuận Hòa</t>
  </si>
  <si>
    <t>Xã Minh Tân</t>
  </si>
  <si>
    <t>Xã Tùng  Bá</t>
  </si>
  <si>
    <t>Xã Phong Quang</t>
  </si>
  <si>
    <t xml:space="preserve">Xã Kim Thạch </t>
  </si>
  <si>
    <t>Xã Kim Linh</t>
  </si>
  <si>
    <t>Xã Phú Linh</t>
  </si>
  <si>
    <t>Xã Đạo Đức</t>
  </si>
  <si>
    <t>Xã Cao Bồ</t>
  </si>
  <si>
    <t>TT Vị Xuyên</t>
  </si>
  <si>
    <t>Xã Ngọc Linh</t>
  </si>
  <si>
    <t>Xã Linh Hồ</t>
  </si>
  <si>
    <t>Xã Bạch Ngọc</t>
  </si>
  <si>
    <t>Xã Ngọc Minh</t>
  </si>
  <si>
    <t>Xã Trung Thành</t>
  </si>
  <si>
    <t>Xã Quảng Ngần</t>
  </si>
  <si>
    <t>Xã Việt Lâm</t>
  </si>
  <si>
    <t>Xã Thượng Sơn</t>
  </si>
  <si>
    <t>III</t>
  </si>
  <si>
    <t>BG</t>
  </si>
  <si>
    <t>x</t>
  </si>
  <si>
    <t>X</t>
  </si>
  <si>
    <t>Bản Phùng</t>
  </si>
  <si>
    <t>I</t>
  </si>
  <si>
    <t>NTM</t>
  </si>
  <si>
    <t>II</t>
  </si>
  <si>
    <t>IV</t>
  </si>
  <si>
    <t>V</t>
  </si>
  <si>
    <t>VI</t>
  </si>
  <si>
    <t>VII</t>
  </si>
  <si>
    <t>VIII</t>
  </si>
  <si>
    <t>XI</t>
  </si>
  <si>
    <t>Bản Lù</t>
  </si>
  <si>
    <t>Nà Ngoan</t>
  </si>
  <si>
    <t xml:space="preserve"> III</t>
  </si>
  <si>
    <t>Tân Lập</t>
  </si>
  <si>
    <t>Ngọc Hà</t>
  </si>
  <si>
    <t>Thôn Nà Màu</t>
  </si>
  <si>
    <t>Thôn Nặm Tẹ</t>
  </si>
  <si>
    <t>Thôn Xà Phìn</t>
  </si>
  <si>
    <t>Thôn Mào Phìn</t>
  </si>
  <si>
    <t xml:space="preserve"> Bản Đén</t>
  </si>
  <si>
    <t xml:space="preserve"> Bản Mào</t>
  </si>
  <si>
    <t xml:space="preserve"> Nà Phày</t>
  </si>
  <si>
    <t xml:space="preserve"> Nà Lòa</t>
  </si>
  <si>
    <t xml:space="preserve"> </t>
  </si>
  <si>
    <t xml:space="preserve"> Bản Kiếng</t>
  </si>
  <si>
    <t xml:space="preserve"> Khuôn Phà</t>
  </si>
  <si>
    <t>Lùng Chang</t>
  </si>
  <si>
    <t>2,1/38km</t>
  </si>
  <si>
    <t>Lùng Áng</t>
  </si>
  <si>
    <t>Bản Lầy</t>
  </si>
  <si>
    <t xml:space="preserve">Thôn Khiếu </t>
  </si>
  <si>
    <t xml:space="preserve">Bình Vàng </t>
  </si>
  <si>
    <t xml:space="preserve">Làng Má </t>
  </si>
  <si>
    <t>100</t>
  </si>
  <si>
    <t>Bản Mán</t>
  </si>
  <si>
    <t>Lùng Châu</t>
  </si>
  <si>
    <t>Lùng Giàng A</t>
  </si>
  <si>
    <t>Lùng Giàng B</t>
  </si>
  <si>
    <t>Lùng Pục</t>
  </si>
  <si>
    <t>Tổ 14</t>
  </si>
  <si>
    <t>Huyện Vị Xuyên, tỉnh Hà Giang</t>
  </si>
  <si>
    <t>Huyện Vị Xuyên, Tỉnh Hà Giang</t>
  </si>
  <si>
    <t>0,2</t>
  </si>
  <si>
    <t>( Kèm theo báo cáo số   899/BC-UBND ngày 21/12/2020 của UBND huyện Vị Xuyên )</t>
  </si>
  <si>
    <t>(Kèm theo Báo cáo số  899/BC- UBND ngày 21/12/2020 của UBND huyện Vị Xuyên )</t>
  </si>
  <si>
    <t>Huyện Bắc Mê</t>
  </si>
  <si>
    <t>29,89</t>
  </si>
  <si>
    <t>Yên Định</t>
  </si>
  <si>
    <t>Minh Ngọc</t>
  </si>
  <si>
    <t>97,33</t>
  </si>
  <si>
    <t>98,46</t>
  </si>
  <si>
    <t>Yên Phong</t>
  </si>
  <si>
    <t>Thị trấn Yên Phú</t>
  </si>
  <si>
    <t>Thượng Tân</t>
  </si>
  <si>
    <t>98,9</t>
  </si>
  <si>
    <t>Minh Sơn</t>
  </si>
  <si>
    <t>Lạc Nông</t>
  </si>
  <si>
    <t>Giáp Trung</t>
  </si>
  <si>
    <t>Yên Cường</t>
  </si>
  <si>
    <t>99,09</t>
  </si>
  <si>
    <t>Phú Nam</t>
  </si>
  <si>
    <t>Đường Âm</t>
  </si>
  <si>
    <t>Đường Hồng</t>
  </si>
  <si>
    <t>98,51</t>
  </si>
  <si>
    <t>Phiêng Luông</t>
  </si>
  <si>
    <t>98,63</t>
  </si>
  <si>
    <t>Thượng Bình</t>
  </si>
  <si>
    <t>Tân Thành</t>
  </si>
  <si>
    <t>Đức Xuân</t>
  </si>
  <si>
    <t>Đồng Tiến</t>
  </si>
  <si>
    <t>Đồng Tâm</t>
  </si>
  <si>
    <t>Hữu Sản</t>
  </si>
  <si>
    <t>Liên Hiệp</t>
  </si>
  <si>
    <t>Đông Thành</t>
  </si>
  <si>
    <t>Vĩnh Hảo</t>
  </si>
  <si>
    <t>Kim Ngọc</t>
  </si>
  <si>
    <t>Thị trấn Việt Quang</t>
  </si>
  <si>
    <t>Việt Vinh</t>
  </si>
  <si>
    <t>Việt Hồng</t>
  </si>
  <si>
    <t>Vô Điếm</t>
  </si>
  <si>
    <t>Hùng An</t>
  </si>
  <si>
    <t>Tân Quang</t>
  </si>
  <si>
    <t>Đồng Yên</t>
  </si>
  <si>
    <t>Bằng Hành</t>
  </si>
  <si>
    <t>Quang Minh</t>
  </si>
  <si>
    <t>Vĩnh Phúc</t>
  </si>
  <si>
    <t>Bắc Quang</t>
  </si>
  <si>
    <t>Huyện Quang Bình</t>
  </si>
  <si>
    <t xml:space="preserve"> Bằng Lang</t>
  </si>
  <si>
    <t>Tân Bắc</t>
  </si>
  <si>
    <t>Tiên Yên</t>
  </si>
  <si>
    <t>Vĩ Thượng</t>
  </si>
  <si>
    <t>Xuân Giang</t>
  </si>
  <si>
    <t>Yên Hà</t>
  </si>
  <si>
    <t>Yên Thành</t>
  </si>
  <si>
    <t xml:space="preserve"> Bản Rịa</t>
  </si>
  <si>
    <t xml:space="preserve"> Hương Sơn</t>
  </si>
  <si>
    <t xml:space="preserve"> Nà Khương</t>
  </si>
  <si>
    <t>Tân Nam</t>
  </si>
  <si>
    <t>Tiên Nguyên</t>
  </si>
  <si>
    <t>Xuân Minh</t>
  </si>
  <si>
    <t>Thôn Đoàn Kết</t>
  </si>
  <si>
    <t>Xã Đồng Tâm</t>
  </si>
  <si>
    <t xml:space="preserve">Thôn Pha </t>
  </si>
  <si>
    <t xml:space="preserve"> Thôn Lâm </t>
  </si>
  <si>
    <t xml:space="preserve"> Thôn Khuổi Thuổi </t>
  </si>
  <si>
    <t xml:space="preserve">Thôn Nhạ </t>
  </si>
  <si>
    <t xml:space="preserve">Xã Hữu Sản </t>
  </si>
  <si>
    <t>Thôn Trung Sơn</t>
  </si>
  <si>
    <t>Thôn Thượng Nguồn</t>
  </si>
  <si>
    <t>Thôn Khuổi Luồn</t>
  </si>
  <si>
    <t xml:space="preserve">Xã Liên Hiệp </t>
  </si>
  <si>
    <t>Thôn Nà Ôm</t>
  </si>
  <si>
    <t>Thôn Tân Thành 2</t>
  </si>
  <si>
    <t xml:space="preserve">Xã Đông Thành </t>
  </si>
  <si>
    <t>Thôn Khuổi Hốc</t>
  </si>
  <si>
    <t>Thôn Khuổi Trì</t>
  </si>
  <si>
    <t xml:space="preserve">Xã Kim Ngọc </t>
  </si>
  <si>
    <t>Thôn Quý Quân</t>
  </si>
  <si>
    <t>Thôn Quý Quốc</t>
  </si>
  <si>
    <t>Thôn Tân Bình</t>
  </si>
  <si>
    <t>Xã Vô Điếm</t>
  </si>
  <si>
    <t>Thôn Thíp</t>
  </si>
  <si>
    <t>Thôn Lâm</t>
  </si>
  <si>
    <t>Xã Bằng Hành</t>
  </si>
  <si>
    <t>Thôn Thượng</t>
  </si>
  <si>
    <t>Huyện Bắc Quang</t>
  </si>
  <si>
    <t>Xã Bằng Lang</t>
  </si>
  <si>
    <t>Thôn Tiến Yên</t>
  </si>
  <si>
    <t>Thôn Trung Thành</t>
  </si>
  <si>
    <t>Thôn Khuổi Thè</t>
  </si>
  <si>
    <t>Thôn Nặm O</t>
  </si>
  <si>
    <t>Thôn Nặm Sú</t>
  </si>
  <si>
    <t>Thôn Nặm Khẳm</t>
  </si>
  <si>
    <t>Xã Tân Trịnh</t>
  </si>
  <si>
    <t>Thôn Mác Hạ</t>
  </si>
  <si>
    <t>Thôn Ngòi Han</t>
  </si>
  <si>
    <t>Thôn Mác Thượng</t>
  </si>
  <si>
    <t>Xã Vĩ Thượng</t>
  </si>
  <si>
    <t>Thôn Hạ Sơn</t>
  </si>
  <si>
    <t>Xã Xuân Giang</t>
  </si>
  <si>
    <t>Thôn Bản Tát</t>
  </si>
  <si>
    <t>Xã Yên Hà</t>
  </si>
  <si>
    <t>Thôn Yên Sơn</t>
  </si>
  <si>
    <t>Thôn Khuổi Cuốm</t>
  </si>
  <si>
    <t>Thôn Thượng Sơn</t>
  </si>
  <si>
    <t>Tân Trịnh</t>
  </si>
  <si>
    <t>Hoàng Su Phì</t>
  </si>
  <si>
    <t>TT Vinh Quang</t>
  </si>
  <si>
    <t>Nậm Ty</t>
  </si>
  <si>
    <t>Thông Nguyên</t>
  </si>
  <si>
    <t xml:space="preserve">I </t>
  </si>
  <si>
    <t>Nậm Dịch</t>
  </si>
  <si>
    <t>Hồ Thầu</t>
  </si>
  <si>
    <t xml:space="preserve">III </t>
  </si>
  <si>
    <t>Pờ Ly Ngài</t>
  </si>
  <si>
    <t>Sán Sả Hồ</t>
  </si>
  <si>
    <t>Nậm Khoà</t>
  </si>
  <si>
    <t>Tân Tiến</t>
  </si>
  <si>
    <t>Túng Sán</t>
  </si>
  <si>
    <t>Tụ Nhân</t>
  </si>
  <si>
    <t>Nam Sơn</t>
  </si>
  <si>
    <t>Chiến Phố</t>
  </si>
  <si>
    <t>Bản Nhùng</t>
  </si>
  <si>
    <t>Nàng Đôn</t>
  </si>
  <si>
    <t>Tả Sử Choóng</t>
  </si>
  <si>
    <t>Thàng Tín</t>
  </si>
  <si>
    <t>Bản Luốc</t>
  </si>
  <si>
    <t>Đản Ván</t>
  </si>
  <si>
    <t>Thèn Chu Phìn</t>
  </si>
  <si>
    <t>Bản Máy</t>
  </si>
  <si>
    <t>Pố Lồ</t>
  </si>
  <si>
    <t>Ngàm Đăng Vài</t>
  </si>
  <si>
    <t>Thị trấn Cốc Pài</t>
  </si>
  <si>
    <t>Xã Nàn Xỉn</t>
  </si>
  <si>
    <t>Xã Xín Mần</t>
  </si>
  <si>
    <t>Xã Chí Cà</t>
  </si>
  <si>
    <t>Xã Thèn Phàng</t>
  </si>
  <si>
    <t>Xã Bản Díu</t>
  </si>
  <si>
    <t>Xã Pà Vầy Sủ</t>
  </si>
  <si>
    <t>Xã Nàn Ma</t>
  </si>
  <si>
    <t>Xã Bản Ngò</t>
  </si>
  <si>
    <t>Xã Nấm Dẩn</t>
  </si>
  <si>
    <t>Xã Trung Thịnh</t>
  </si>
  <si>
    <t>Xã Cốc Rế</t>
  </si>
  <si>
    <t>Xã Tả Nhìu</t>
  </si>
  <si>
    <t>Xã Chế Là</t>
  </si>
  <si>
    <t>Thu Tà</t>
  </si>
  <si>
    <t>Quảng Nguyên</t>
  </si>
  <si>
    <t>Xã Nà Chì</t>
  </si>
  <si>
    <t>Xã Khuôn Lùng</t>
  </si>
  <si>
    <t>Quang Bình</t>
  </si>
  <si>
    <t xml:space="preserve">Thị trấn Vinh Quang </t>
  </si>
  <si>
    <t>Thôn Pố Lũng</t>
  </si>
  <si>
    <t>Thôn Bản Bó</t>
  </si>
  <si>
    <t>Huyện Mèo Vạc</t>
  </si>
  <si>
    <t xml:space="preserve">Xã Giàng Chu Phìn </t>
  </si>
  <si>
    <t>Xã Lũng Chinh</t>
  </si>
  <si>
    <t>Xã Lũng Pù</t>
  </si>
  <si>
    <t>Xã Niêm Sơn</t>
  </si>
  <si>
    <t>Xã Niêm Tòng</t>
  </si>
  <si>
    <t>Xã Pả Vi</t>
  </si>
  <si>
    <t>Xã Sơn Vĩ</t>
  </si>
  <si>
    <t>Xã Xín Cái</t>
  </si>
  <si>
    <t>Xã Sủng Máng</t>
  </si>
  <si>
    <t>Xã Khâu Vai</t>
  </si>
  <si>
    <t>Xã Nậm Ban</t>
  </si>
  <si>
    <t>Thị trấn Mèo Vạc</t>
  </si>
  <si>
    <t>Xã Sủng Trà</t>
  </si>
  <si>
    <t>Xã Cán Chu Phìn</t>
  </si>
  <si>
    <t>Xã Tát Ngà</t>
  </si>
  <si>
    <t>Xã Tả Lủng</t>
  </si>
  <si>
    <t>Xã Thượng Phùng</t>
  </si>
  <si>
    <t>Xã Pải Lủng</t>
  </si>
  <si>
    <t xml:space="preserve">Thị trấn Phố Bảng </t>
  </si>
  <si>
    <t xml:space="preserve">Thị trấn Đồng Văn </t>
  </si>
  <si>
    <t xml:space="preserve">Xã Lũng Cú </t>
  </si>
  <si>
    <t>28,37</t>
  </si>
  <si>
    <t xml:space="preserve">Xã Sà Phìn </t>
  </si>
  <si>
    <t xml:space="preserve">Xã Hố Quáng Phìn </t>
  </si>
  <si>
    <t>Xã Tả Phìn</t>
  </si>
  <si>
    <t>Xã Thài Phìn Tủng</t>
  </si>
  <si>
    <t xml:space="preserve">Xã Phố Cáo </t>
  </si>
  <si>
    <t>Xã Ma Lé</t>
  </si>
  <si>
    <t xml:space="preserve">Xã Lũng Táo </t>
  </si>
  <si>
    <t xml:space="preserve">Xã Sủng Là </t>
  </si>
  <si>
    <t xml:space="preserve">Xã Lũng Phìn </t>
  </si>
  <si>
    <t xml:space="preserve">Xã Vần Chải </t>
  </si>
  <si>
    <t xml:space="preserve">Xã Sủng Trái </t>
  </si>
  <si>
    <t>Xã Sảng Tủng</t>
  </si>
  <si>
    <t>Xã Phố Là</t>
  </si>
  <si>
    <t xml:space="preserve">Xã Sính Lủng </t>
  </si>
  <si>
    <t xml:space="preserve">Xã Lũng Thầu </t>
  </si>
  <si>
    <t>Huyện Yên Minh</t>
  </si>
  <si>
    <t>Xã Mậu Duệ</t>
  </si>
  <si>
    <t>Xã Thắng Mố</t>
  </si>
  <si>
    <t>Xã Lũng Hồ</t>
  </si>
  <si>
    <t>Xã Phú Lũng</t>
  </si>
  <si>
    <t>Xã Lao Và Chải</t>
  </si>
  <si>
    <t>Đường Thượng</t>
  </si>
  <si>
    <t>Xã Mậu Long</t>
  </si>
  <si>
    <t>Xã Ngam La</t>
  </si>
  <si>
    <t>Xã Ngọc Long</t>
  </si>
  <si>
    <t>Xã Na Khê</t>
  </si>
  <si>
    <t>Xã Hữu Vinh</t>
  </si>
  <si>
    <t>Xã Sủng Thài</t>
  </si>
  <si>
    <t>Xã Sủng Cháng</t>
  </si>
  <si>
    <t>Xã Đông Minh</t>
  </si>
  <si>
    <t>Xã Du Tiến</t>
  </si>
  <si>
    <t>Xã Bạch Đích</t>
  </si>
  <si>
    <t>Xã Du Già</t>
  </si>
  <si>
    <t>Thị Trấn</t>
  </si>
  <si>
    <t>Huyện Quản Bạ</t>
  </si>
  <si>
    <t xml:space="preserve"> Xã Bát Đại Sơn</t>
  </si>
  <si>
    <t xml:space="preserve"> Xã Thái An</t>
  </si>
  <si>
    <t xml:space="preserve"> Xã Tả Ván</t>
  </si>
  <si>
    <t xml:space="preserve"> Xã Nghĩa Thuận</t>
  </si>
  <si>
    <t xml:space="preserve"> Xã Cao Mã Pờ</t>
  </si>
  <si>
    <t xml:space="preserve"> Xã Đông Hà</t>
  </si>
  <si>
    <t xml:space="preserve"> Xã Tùng Vài</t>
  </si>
  <si>
    <t xml:space="preserve"> Xã Quyết Tiến</t>
  </si>
  <si>
    <t xml:space="preserve"> Xã Lùng Tám</t>
  </si>
  <si>
    <t xml:space="preserve"> Xã Quản Bạ</t>
  </si>
  <si>
    <t xml:space="preserve"> Xã Thanh Vân</t>
  </si>
  <si>
    <t xml:space="preserve"> Xã Cán Tỷ</t>
  </si>
  <si>
    <t xml:space="preserve"> Thị trấn Tam Sơn</t>
  </si>
  <si>
    <t xml:space="preserve">IX </t>
  </si>
  <si>
    <t>Phương Độ</t>
  </si>
  <si>
    <t>0,58</t>
  </si>
  <si>
    <t>Ngọc Đường</t>
  </si>
  <si>
    <t xml:space="preserve">Quang Trung </t>
  </si>
  <si>
    <t>Trần Phú</t>
  </si>
  <si>
    <t>Nguyễn Trãi</t>
  </si>
  <si>
    <t>Minh Khai</t>
  </si>
  <si>
    <t>0,11</t>
  </si>
  <si>
    <t>Phương Thiện</t>
  </si>
  <si>
    <t>BG, NTM</t>
  </si>
  <si>
    <t>Tổng cộng</t>
  </si>
  <si>
    <t>Lão Lùng</t>
  </si>
  <si>
    <t>Phiếc Đén</t>
  </si>
  <si>
    <t>Ngài Trò</t>
  </si>
  <si>
    <t>Khun Sảng</t>
  </si>
  <si>
    <t>Khau Piai</t>
  </si>
  <si>
    <t>Phiêng Trà</t>
  </si>
  <si>
    <t>Thôn Páo Cờ Tủng</t>
  </si>
  <si>
    <t>Nà Sâu</t>
  </si>
  <si>
    <t>Đông Phây</t>
  </si>
  <si>
    <t>Bản Ké</t>
  </si>
  <si>
    <t>Đầu Cầu</t>
  </si>
  <si>
    <t>Bó Quẻng</t>
  </si>
  <si>
    <t>Khuân Áng</t>
  </si>
  <si>
    <t>Nà Quang</t>
  </si>
  <si>
    <t xml:space="preserve">Nà Hán </t>
  </si>
  <si>
    <t>Nà Pom</t>
  </si>
  <si>
    <t>Thôn Cốc Mạ</t>
  </si>
  <si>
    <t xml:space="preserve">Thôn Hoàng Lan </t>
  </si>
  <si>
    <t>Thôn Ngài Thẩu Sảng</t>
  </si>
  <si>
    <t>Thôn Lùng Mười</t>
  </si>
  <si>
    <t>Thôn Pản Hò</t>
  </si>
  <si>
    <t>Thôn Khuổi Trông</t>
  </si>
  <si>
    <t>ThônNà Khuổng</t>
  </si>
  <si>
    <t>Thôn Ngàm Piai</t>
  </si>
  <si>
    <t>Xã Minh Ngọc</t>
  </si>
  <si>
    <t>Thôn Lùng Xuôi</t>
  </si>
  <si>
    <t>11,53</t>
  </si>
  <si>
    <t>Thôn Lùng Càng</t>
  </si>
  <si>
    <t>8,53</t>
  </si>
  <si>
    <t>Thôn Khâu Lừa</t>
  </si>
  <si>
    <t>13,11</t>
  </si>
  <si>
    <t>Thôn Phiêng Xa</t>
  </si>
  <si>
    <t>Đồng Văn</t>
  </si>
  <si>
    <t>Huyện Hoàng Su Phì</t>
  </si>
  <si>
    <t>Thị trấn Yên Bình</t>
  </si>
  <si>
    <t>3.418</t>
  </si>
  <si>
    <t xml:space="preserve">Tiên Kiều </t>
  </si>
  <si>
    <t>Thị Trấn Yên Minh</t>
  </si>
  <si>
    <t xml:space="preserve">TT Việt Lâm </t>
  </si>
  <si>
    <t xml:space="preserve">Vị Xuyên </t>
  </si>
  <si>
    <t>Huyện Vị Xuyên</t>
  </si>
  <si>
    <t xml:space="preserve">Xín Mần </t>
  </si>
  <si>
    <t xml:space="preserve">II </t>
  </si>
  <si>
    <t xml:space="preserve">Xã Mậu Duệ </t>
  </si>
  <si>
    <t xml:space="preserve"> Xã Đông Hà </t>
  </si>
  <si>
    <t xml:space="preserve"> Xã Quản Bạ </t>
  </si>
  <si>
    <t xml:space="preserve">Xã Yên Định </t>
  </si>
  <si>
    <t xml:space="preserve">Xã Yên Phong </t>
  </si>
  <si>
    <t>Xã Tân Bắc</t>
  </si>
  <si>
    <t>(Kèm theo Tờ trình số           /TTr-UBDT ngày        tháng       năm 2021 của Ủy ban Dân tộc)</t>
  </si>
  <si>
    <t>UBDT thẩm định</t>
  </si>
  <si>
    <t>Theo đề nghị của tỉnh</t>
  </si>
  <si>
    <t>Xã khu vực I</t>
  </si>
  <si>
    <t>Xã khu vực II</t>
  </si>
  <si>
    <t>Xã khu vực III</t>
  </si>
  <si>
    <t>(Kèm theo Quyết định số            /QĐ-UBDT  ngày      tháng       năm 2021 của Ủy ban Dân tộc)</t>
  </si>
  <si>
    <t>Tên thôn</t>
  </si>
  <si>
    <t>DANH SÁCH THÔN ĐẶC BIỆT KHÓ KHĂN THUỘC VÙNG TỘC THIỂU SỐ VÀ MIỀN NÚI
TỈNH HÀ GIANG</t>
  </si>
  <si>
    <t>Thành phố</t>
  </si>
  <si>
    <t>Không đủ tiêu chí</t>
  </si>
  <si>
    <t>DANH SÁCH XÃ VÙNG DÂN TỘC THIỂU SỐ VÀ MIỀN NÚI TỈNH HÀ GIANG
PHÂN ĐỊNH THEO TRÌNH ĐỘ PHÁT TRIỂN GIAI ĐOẠN 2021-2025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</si>
</sst>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* #,##0.0_);_(* \(#,##0.0\);_(* &quot;-&quot;??_);_(@_)"/>
    <numFmt numFmtId="167" formatCode="_-* #,##0\ _₫_-;\-* #,##0\ _₫_-;_-* &quot;-&quot;??\ _₫_-;_-@_-"/>
    <numFmt numFmtId="168" formatCode="_(* #.##0.00_);_(* \(#.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  <charset val="163"/>
    </font>
    <font>
      <sz val="11"/>
      <color indexed="8"/>
      <name val="Calibri"/>
      <family val="2"/>
    </font>
    <font>
      <sz val="12"/>
      <color indexed="8"/>
      <name val="Times New Roman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Calibri"/>
      <family val="2"/>
      <scheme val="minor"/>
    </font>
    <font>
      <sz val="10"/>
      <name val="Arial"/>
      <family val="2"/>
      <charset val="163"/>
    </font>
    <font>
      <sz val="10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2" fillId="0" borderId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0" fontId="11" fillId="0" borderId="0"/>
  </cellStyleXfs>
  <cellXfs count="325">
    <xf numFmtId="0" fontId="0" fillId="0" borderId="0" xfId="0"/>
    <xf numFmtId="0" fontId="2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0" fontId="2" fillId="0" borderId="1" xfId="11" applyFont="1" applyFill="1" applyBorder="1" applyAlignment="1">
      <alignment horizontal="right"/>
    </xf>
    <xf numFmtId="2" fontId="2" fillId="0" borderId="1" xfId="11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 vertical="center" wrapText="1"/>
    </xf>
    <xf numFmtId="43" fontId="3" fillId="0" borderId="1" xfId="0" applyNumberFormat="1" applyFont="1" applyFill="1" applyBorder="1" applyAlignment="1">
      <alignment horizontal="right" vertical="center" wrapText="1"/>
    </xf>
    <xf numFmtId="43" fontId="3" fillId="0" borderId="1" xfId="1" applyNumberFormat="1" applyFont="1" applyFill="1" applyBorder="1" applyAlignment="1">
      <alignment horizontal="right" vertical="center" wrapText="1"/>
    </xf>
    <xf numFmtId="43" fontId="3" fillId="0" borderId="1" xfId="3" applyNumberFormat="1" applyFont="1" applyFill="1" applyBorder="1" applyAlignment="1">
      <alignment horizontal="right" vertical="center" wrapText="1"/>
    </xf>
    <xf numFmtId="43" fontId="2" fillId="0" borderId="1" xfId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wrapText="1"/>
    </xf>
    <xf numFmtId="43" fontId="2" fillId="0" borderId="1" xfId="0" applyNumberFormat="1" applyFont="1" applyFill="1" applyBorder="1" applyAlignment="1">
      <alignment horizontal="right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2" fillId="0" borderId="1" xfId="1" applyNumberFormat="1" applyFont="1" applyFill="1" applyBorder="1" applyAlignment="1">
      <alignment horizontal="right" vertical="center" wrapText="1"/>
    </xf>
    <xf numFmtId="43" fontId="2" fillId="0" borderId="1" xfId="1" applyNumberFormat="1" applyFont="1" applyFill="1" applyBorder="1" applyAlignment="1">
      <alignment horizontal="right" vertical="center"/>
    </xf>
    <xf numFmtId="43" fontId="3" fillId="0" borderId="1" xfId="1" applyNumberFormat="1" applyFont="1" applyFill="1" applyBorder="1" applyAlignment="1">
      <alignment horizontal="right" vertical="center"/>
    </xf>
    <xf numFmtId="43" fontId="2" fillId="0" borderId="1" xfId="3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43" fontId="3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2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 applyProtection="1">
      <alignment horizontal="right" vertical="center" wrapText="1"/>
    </xf>
    <xf numFmtId="164" fontId="3" fillId="0" borderId="1" xfId="1" applyNumberFormat="1" applyFont="1" applyFill="1" applyBorder="1" applyAlignment="1">
      <alignment horizontal="right"/>
    </xf>
    <xf numFmtId="1" fontId="3" fillId="0" borderId="1" xfId="14" applyNumberFormat="1" applyFont="1" applyFill="1" applyBorder="1" applyAlignment="1">
      <alignment horizontal="right" vertical="center" wrapText="1"/>
    </xf>
    <xf numFmtId="1" fontId="2" fillId="0" borderId="1" xfId="14" applyNumberFormat="1" applyFont="1" applyFill="1" applyBorder="1" applyAlignment="1">
      <alignment horizontal="right" vertical="center" wrapText="1"/>
    </xf>
    <xf numFmtId="0" fontId="2" fillId="0" borderId="1" xfId="14" applyFont="1" applyFill="1" applyBorder="1" applyAlignment="1">
      <alignment horizontal="right" vertical="center" wrapText="1"/>
    </xf>
    <xf numFmtId="0" fontId="3" fillId="0" borderId="1" xfId="5" applyFont="1" applyFill="1" applyBorder="1" applyAlignment="1">
      <alignment horizontal="right" vertical="center" wrapText="1"/>
    </xf>
    <xf numFmtId="0" fontId="3" fillId="0" borderId="1" xfId="14" applyFont="1" applyFill="1" applyBorder="1" applyAlignment="1">
      <alignment horizontal="right" vertical="top" wrapText="1"/>
    </xf>
    <xf numFmtId="0" fontId="2" fillId="0" borderId="1" xfId="14" applyFont="1" applyFill="1" applyBorder="1" applyAlignment="1">
      <alignment horizontal="right"/>
    </xf>
    <xf numFmtId="0" fontId="2" fillId="0" borderId="1" xfId="1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4" applyNumberFormat="1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 wrapText="1"/>
    </xf>
    <xf numFmtId="0" fontId="2" fillId="0" borderId="1" xfId="15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3" fontId="2" fillId="0" borderId="1" xfId="6" applyNumberFormat="1" applyFont="1" applyFill="1" applyBorder="1" applyAlignment="1">
      <alignment vertical="center" wrapText="1"/>
    </xf>
    <xf numFmtId="3" fontId="3" fillId="0" borderId="1" xfId="6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 wrapText="1"/>
    </xf>
    <xf numFmtId="37" fontId="2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 wrapText="1"/>
    </xf>
    <xf numFmtId="167" fontId="3" fillId="0" borderId="1" xfId="1" applyNumberFormat="1" applyFont="1" applyFill="1" applyBorder="1" applyAlignment="1">
      <alignment horizontal="right" vertical="center"/>
    </xf>
    <xf numFmtId="43" fontId="2" fillId="0" borderId="1" xfId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right" vertical="center" wrapText="1"/>
    </xf>
    <xf numFmtId="2" fontId="2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2" fontId="3" fillId="0" borderId="1" xfId="1" applyNumberFormat="1" applyFont="1" applyFill="1" applyBorder="1" applyAlignment="1">
      <alignment horizontal="right" vertic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/>
    </xf>
    <xf numFmtId="43" fontId="3" fillId="0" borderId="1" xfId="0" applyNumberFormat="1" applyFont="1" applyFill="1" applyBorder="1" applyAlignment="1">
      <alignment horizontal="right"/>
    </xf>
    <xf numFmtId="0" fontId="2" fillId="0" borderId="1" xfId="11" applyFont="1" applyFill="1" applyBorder="1" applyAlignment="1">
      <alignment horizontal="center"/>
    </xf>
    <xf numFmtId="0" fontId="2" fillId="0" borderId="1" xfId="12" applyFont="1" applyFill="1" applyBorder="1" applyAlignment="1">
      <alignment horizontal="left" vertical="top" wrapText="1"/>
    </xf>
    <xf numFmtId="43" fontId="2" fillId="0" borderId="1" xfId="11" applyNumberFormat="1" applyFont="1" applyFill="1" applyBorder="1" applyAlignment="1">
      <alignment horizontal="right"/>
    </xf>
    <xf numFmtId="0" fontId="2" fillId="0" borderId="1" xfId="12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right" vertical="center"/>
    </xf>
    <xf numFmtId="43" fontId="2" fillId="0" borderId="1" xfId="2" applyNumberFormat="1" applyFont="1" applyFill="1" applyBorder="1" applyAlignment="1">
      <alignment horizontal="right" vertical="center"/>
    </xf>
    <xf numFmtId="2" fontId="2" fillId="0" borderId="1" xfId="2" applyNumberFormat="1" applyFont="1" applyFill="1" applyBorder="1" applyAlignment="1">
      <alignment horizontal="right" vertical="center"/>
    </xf>
    <xf numFmtId="0" fontId="2" fillId="0" borderId="1" xfId="2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shrinkToFit="1"/>
    </xf>
    <xf numFmtId="43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2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 shrinkToFit="1"/>
    </xf>
    <xf numFmtId="0" fontId="2" fillId="0" borderId="1" xfId="0" applyFont="1" applyFill="1" applyBorder="1" applyAlignment="1">
      <alignment horizontal="right" vertical="center" shrinkToFit="1"/>
    </xf>
    <xf numFmtId="2" fontId="2" fillId="0" borderId="1" xfId="0" applyNumberFormat="1" applyFont="1" applyFill="1" applyBorder="1" applyAlignment="1">
      <alignment horizontal="right" vertical="center" shrinkToFit="1"/>
    </xf>
    <xf numFmtId="165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shrinkToFit="1"/>
    </xf>
    <xf numFmtId="4" fontId="3" fillId="0" borderId="1" xfId="0" applyNumberFormat="1" applyFont="1" applyFill="1" applyBorder="1" applyAlignment="1">
      <alignment horizontal="right" vertical="center" wrapText="1"/>
    </xf>
    <xf numFmtId="2" fontId="3" fillId="0" borderId="1" xfId="6" applyNumberFormat="1" applyFont="1" applyFill="1" applyBorder="1" applyAlignment="1">
      <alignment horizontal="center" vertical="center" wrapText="1"/>
    </xf>
    <xf numFmtId="3" fontId="2" fillId="0" borderId="1" xfId="6" applyNumberFormat="1" applyFont="1" applyFill="1" applyBorder="1" applyAlignment="1">
      <alignment horizontal="right" vertical="center" wrapText="1"/>
    </xf>
    <xf numFmtId="3" fontId="2" fillId="0" borderId="1" xfId="6" applyNumberFormat="1" applyFont="1" applyFill="1" applyBorder="1" applyAlignment="1">
      <alignment horizontal="center" vertical="center" wrapText="1"/>
    </xf>
    <xf numFmtId="2" fontId="2" fillId="0" borderId="1" xfId="6" applyNumberFormat="1" applyFont="1" applyFill="1" applyBorder="1" applyAlignment="1">
      <alignment horizontal="center" vertical="center" wrapText="1"/>
    </xf>
    <xf numFmtId="43" fontId="2" fillId="0" borderId="1" xfId="1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wrapText="1"/>
    </xf>
    <xf numFmtId="0" fontId="2" fillId="0" borderId="1" xfId="5" applyFont="1" applyFill="1" applyBorder="1" applyAlignment="1">
      <alignment horizontal="right"/>
    </xf>
    <xf numFmtId="0" fontId="2" fillId="0" borderId="1" xfId="5" applyFont="1" applyFill="1" applyBorder="1" applyAlignment="1">
      <alignment horizontal="center"/>
    </xf>
    <xf numFmtId="2" fontId="2" fillId="0" borderId="1" xfId="5" applyNumberFormat="1" applyFont="1" applyFill="1" applyBorder="1" applyAlignment="1"/>
    <xf numFmtId="0" fontId="2" fillId="0" borderId="1" xfId="5" applyFont="1" applyFill="1" applyBorder="1" applyAlignment="1">
      <alignment horizontal="center" wrapText="1"/>
    </xf>
    <xf numFmtId="2" fontId="2" fillId="0" borderId="1" xfId="1" applyNumberFormat="1" applyFont="1" applyFill="1" applyBorder="1" applyAlignment="1"/>
    <xf numFmtId="49" fontId="2" fillId="0" borderId="1" xfId="1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/>
    <xf numFmtId="2" fontId="2" fillId="0" borderId="1" xfId="4" applyNumberFormat="1" applyFont="1" applyFill="1" applyBorder="1" applyAlignment="1"/>
    <xf numFmtId="164" fontId="2" fillId="0" borderId="1" xfId="1" applyNumberFormat="1" applyFont="1" applyFill="1" applyBorder="1" applyAlignment="1"/>
    <xf numFmtId="0" fontId="2" fillId="0" borderId="1" xfId="0" quotePrefix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right" vertical="center"/>
    </xf>
    <xf numFmtId="2" fontId="2" fillId="0" borderId="1" xfId="4" applyNumberFormat="1" applyFont="1" applyFill="1" applyBorder="1" applyAlignment="1">
      <alignment vertical="center"/>
    </xf>
    <xf numFmtId="2" fontId="2" fillId="0" borderId="1" xfId="1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right" vertical="center"/>
    </xf>
    <xf numFmtId="37" fontId="2" fillId="0" borderId="1" xfId="0" applyNumberFormat="1" applyFont="1" applyFill="1" applyBorder="1" applyAlignment="1">
      <alignment horizontal="right" vertical="center" wrapText="1"/>
    </xf>
    <xf numFmtId="167" fontId="3" fillId="0" borderId="1" xfId="1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/>
    <xf numFmtId="0" fontId="3" fillId="0" borderId="0" xfId="0" applyFont="1" applyFill="1"/>
    <xf numFmtId="43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2" fontId="3" fillId="0" borderId="1" xfId="3" applyNumberFormat="1" applyFont="1" applyFill="1" applyBorder="1" applyAlignment="1">
      <alignment horizontal="right" vertical="center" wrapText="1"/>
    </xf>
    <xf numFmtId="3" fontId="3" fillId="0" borderId="1" xfId="6" applyNumberFormat="1" applyFont="1" applyFill="1" applyBorder="1" applyAlignment="1">
      <alignment horizontal="center" vertical="center" wrapText="1"/>
    </xf>
    <xf numFmtId="3" fontId="2" fillId="0" borderId="1" xfId="3" applyNumberFormat="1" applyFont="1" applyFill="1" applyBorder="1" applyAlignment="1">
      <alignment horizontal="right" vertical="center"/>
    </xf>
    <xf numFmtId="2" fontId="2" fillId="0" borderId="1" xfId="3" applyNumberFormat="1" applyFont="1" applyFill="1" applyBorder="1" applyAlignment="1">
      <alignment horizontal="right" vertical="center" wrapText="1"/>
    </xf>
    <xf numFmtId="4" fontId="2" fillId="0" borderId="1" xfId="3" applyNumberFormat="1" applyFont="1" applyFill="1" applyBorder="1" applyAlignment="1">
      <alignment horizontal="right" vertical="center"/>
    </xf>
    <xf numFmtId="2" fontId="2" fillId="0" borderId="1" xfId="3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vertical="center" wrapText="1"/>
    </xf>
    <xf numFmtId="43" fontId="2" fillId="0" borderId="1" xfId="9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/>
    <xf numFmtId="165" fontId="2" fillId="0" borderId="1" xfId="0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/>
    <xf numFmtId="165" fontId="3" fillId="0" borderId="1" xfId="0" applyNumberFormat="1" applyFont="1" applyFill="1" applyBorder="1" applyAlignment="1">
      <alignment horizontal="center"/>
    </xf>
    <xf numFmtId="2" fontId="2" fillId="0" borderId="1" xfId="0" quotePrefix="1" applyNumberFormat="1" applyFont="1" applyFill="1" applyBorder="1" applyAlignment="1">
      <alignment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right" vertical="center"/>
    </xf>
    <xf numFmtId="0" fontId="2" fillId="0" borderId="1" xfId="0" quotePrefix="1" applyFont="1" applyFill="1" applyBorder="1" applyAlignment="1">
      <alignment horizontal="right" vertical="center" wrapText="1"/>
    </xf>
    <xf numFmtId="3" fontId="2" fillId="0" borderId="1" xfId="0" quotePrefix="1" applyNumberFormat="1" applyFont="1" applyFill="1" applyBorder="1" applyAlignment="1">
      <alignment horizontal="right" vertical="center" wrapText="1"/>
    </xf>
    <xf numFmtId="4" fontId="2" fillId="0" borderId="1" xfId="0" quotePrefix="1" applyNumberFormat="1" applyFont="1" applyFill="1" applyBorder="1" applyAlignment="1">
      <alignment horizontal="right" vertical="center" wrapText="1"/>
    </xf>
    <xf numFmtId="2" fontId="2" fillId="0" borderId="1" xfId="0" quotePrefix="1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/>
    </xf>
    <xf numFmtId="3" fontId="2" fillId="0" borderId="1" xfId="0" quotePrefix="1" applyNumberFormat="1" applyFont="1" applyFill="1" applyBorder="1" applyAlignment="1">
      <alignment horizontal="right"/>
    </xf>
    <xf numFmtId="4" fontId="2" fillId="0" borderId="1" xfId="0" quotePrefix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3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3" fontId="3" fillId="0" borderId="1" xfId="1" applyNumberFormat="1" applyFont="1" applyFill="1" applyBorder="1" applyAlignment="1">
      <alignment horizontal="right"/>
    </xf>
    <xf numFmtId="2" fontId="3" fillId="0" borderId="1" xfId="1" applyNumberFormat="1" applyFont="1" applyFill="1" applyBorder="1" applyAlignment="1">
      <alignment horizontal="right"/>
    </xf>
    <xf numFmtId="2" fontId="3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0" fontId="3" fillId="0" borderId="1" xfId="14" applyFont="1" applyFill="1" applyBorder="1" applyAlignment="1">
      <alignment horizontal="center" vertical="top" wrapText="1"/>
    </xf>
    <xf numFmtId="0" fontId="3" fillId="0" borderId="1" xfId="14" applyFont="1" applyFill="1" applyBorder="1" applyAlignment="1">
      <alignment vertical="top" wrapText="1"/>
    </xf>
    <xf numFmtId="43" fontId="3" fillId="0" borderId="1" xfId="14" applyNumberFormat="1" applyFont="1" applyFill="1" applyBorder="1" applyAlignment="1">
      <alignment horizontal="right" vertical="center" wrapText="1"/>
    </xf>
    <xf numFmtId="2" fontId="3" fillId="0" borderId="1" xfId="5" applyNumberFormat="1" applyFont="1" applyFill="1" applyBorder="1" applyAlignment="1">
      <alignment horizontal="right" vertical="center" wrapText="1"/>
    </xf>
    <xf numFmtId="2" fontId="3" fillId="0" borderId="1" xfId="5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4" fillId="0" borderId="1" xfId="14" applyFont="1" applyFill="1" applyBorder="1" applyAlignment="1">
      <alignment horizontal="center" vertical="top" wrapText="1"/>
    </xf>
    <xf numFmtId="0" fontId="2" fillId="0" borderId="1" xfId="14" applyFont="1" applyFill="1" applyBorder="1" applyAlignment="1">
      <alignment wrapText="1"/>
    </xf>
    <xf numFmtId="43" fontId="2" fillId="0" borderId="1" xfId="14" applyNumberFormat="1" applyFont="1" applyFill="1" applyBorder="1" applyAlignment="1">
      <alignment horizontal="right" vertical="center" wrapText="1"/>
    </xf>
    <xf numFmtId="2" fontId="2" fillId="0" borderId="1" xfId="5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14" applyFont="1" applyFill="1" applyBorder="1" applyAlignment="1">
      <alignment horizontal="right" wrapText="1"/>
    </xf>
    <xf numFmtId="0" fontId="2" fillId="0" borderId="1" xfId="14" applyFont="1" applyFill="1" applyBorder="1" applyAlignment="1"/>
    <xf numFmtId="0" fontId="4" fillId="0" borderId="1" xfId="14" applyFont="1" applyFill="1" applyBorder="1" applyAlignment="1">
      <alignment horizontal="center"/>
    </xf>
    <xf numFmtId="0" fontId="3" fillId="0" borderId="1" xfId="14" applyFont="1" applyFill="1" applyBorder="1" applyAlignment="1">
      <alignment horizontal="center"/>
    </xf>
    <xf numFmtId="0" fontId="3" fillId="0" borderId="1" xfId="14" applyFont="1" applyFill="1" applyBorder="1" applyAlignment="1"/>
    <xf numFmtId="1" fontId="3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/>
    <xf numFmtId="43" fontId="2" fillId="0" borderId="1" xfId="3" applyNumberFormat="1" applyFont="1" applyFill="1" applyBorder="1" applyAlignment="1">
      <alignment horizontal="right"/>
    </xf>
    <xf numFmtId="0" fontId="4" fillId="0" borderId="1" xfId="15" applyFont="1" applyFill="1" applyBorder="1" applyAlignment="1">
      <alignment horizontal="center" vertical="center" wrapText="1"/>
    </xf>
    <xf numFmtId="0" fontId="2" fillId="0" borderId="1" xfId="15" applyFont="1" applyFill="1" applyBorder="1" applyAlignment="1">
      <alignment horizontal="center"/>
    </xf>
    <xf numFmtId="2" fontId="3" fillId="0" borderId="1" xfId="6" applyNumberFormat="1" applyFont="1" applyFill="1" applyBorder="1" applyAlignment="1">
      <alignment vertical="center" wrapText="1"/>
    </xf>
    <xf numFmtId="2" fontId="2" fillId="0" borderId="1" xfId="6" applyNumberFormat="1" applyFont="1" applyFill="1" applyBorder="1" applyAlignment="1">
      <alignment vertical="center" wrapText="1"/>
    </xf>
    <xf numFmtId="2" fontId="2" fillId="0" borderId="1" xfId="6" applyNumberFormat="1" applyFont="1" applyFill="1" applyBorder="1" applyAlignment="1">
      <alignment horizontal="right" vertical="center" wrapText="1"/>
    </xf>
    <xf numFmtId="37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4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right" vertical="center" wrapText="1"/>
    </xf>
    <xf numFmtId="43" fontId="2" fillId="2" borderId="1" xfId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/>
    </xf>
    <xf numFmtId="0" fontId="2" fillId="2" borderId="1" xfId="11" applyFont="1" applyFill="1" applyBorder="1" applyAlignment="1">
      <alignment horizontal="right"/>
    </xf>
    <xf numFmtId="2" fontId="2" fillId="2" borderId="1" xfId="11" applyNumberFormat="1" applyFont="1" applyFill="1" applyBorder="1" applyAlignment="1">
      <alignment horizontal="right"/>
    </xf>
    <xf numFmtId="2" fontId="3" fillId="2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43" fontId="2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wrapText="1"/>
    </xf>
    <xf numFmtId="43" fontId="2" fillId="2" borderId="1" xfId="0" applyNumberFormat="1" applyFont="1" applyFill="1" applyBorder="1" applyAlignment="1">
      <alignment horizontal="right" wrapText="1"/>
    </xf>
    <xf numFmtId="43" fontId="2" fillId="2" borderId="1" xfId="0" applyNumberFormat="1" applyFont="1" applyFill="1" applyBorder="1" applyAlignment="1">
      <alignment horizontal="right" vertical="center" wrapText="1"/>
    </xf>
    <xf numFmtId="43" fontId="2" fillId="2" borderId="1" xfId="1" applyNumberFormat="1" applyFont="1" applyFill="1" applyBorder="1" applyAlignment="1">
      <alignment horizontal="right" vertical="center"/>
    </xf>
    <xf numFmtId="43" fontId="2" fillId="2" borderId="1" xfId="1" applyNumberFormat="1" applyFont="1" applyFill="1" applyBorder="1" applyAlignment="1">
      <alignment horizontal="right" vertical="center" wrapText="1"/>
    </xf>
    <xf numFmtId="43" fontId="3" fillId="2" borderId="1" xfId="0" applyNumberFormat="1" applyFont="1" applyFill="1" applyBorder="1" applyAlignment="1">
      <alignment horizontal="right" vertical="center" wrapText="1"/>
    </xf>
    <xf numFmtId="43" fontId="3" fillId="2" borderId="1" xfId="1" applyNumberFormat="1" applyFont="1" applyFill="1" applyBorder="1" applyAlignment="1">
      <alignment horizontal="right" vertical="center"/>
    </xf>
    <xf numFmtId="43" fontId="3" fillId="2" borderId="1" xfId="3" applyNumberFormat="1" applyFont="1" applyFill="1" applyBorder="1" applyAlignment="1">
      <alignment horizontal="right" vertical="center" wrapText="1"/>
    </xf>
    <xf numFmtId="43" fontId="2" fillId="2" borderId="1" xfId="3" applyNumberFormat="1" applyFont="1" applyFill="1" applyBorder="1" applyAlignment="1">
      <alignment horizontal="right" vertical="center" wrapText="1"/>
    </xf>
    <xf numFmtId="4" fontId="2" fillId="2" borderId="1" xfId="3" applyNumberFormat="1" applyFont="1" applyFill="1" applyBorder="1" applyAlignment="1">
      <alignment horizontal="right" vertical="center"/>
    </xf>
    <xf numFmtId="43" fontId="2" fillId="2" borderId="1" xfId="0" applyNumberFormat="1" applyFont="1" applyFill="1" applyBorder="1" applyAlignment="1">
      <alignment horizontal="right" vertical="center"/>
    </xf>
    <xf numFmtId="43" fontId="3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 wrapText="1"/>
    </xf>
    <xf numFmtId="4" fontId="2" fillId="2" borderId="1" xfId="0" quotePrefix="1" applyNumberFormat="1" applyFont="1" applyFill="1" applyBorder="1" applyAlignment="1">
      <alignment horizontal="right" vertical="center" wrapText="1"/>
    </xf>
    <xf numFmtId="3" fontId="2" fillId="2" borderId="1" xfId="0" quotePrefix="1" applyNumberFormat="1" applyFont="1" applyFill="1" applyBorder="1" applyAlignment="1">
      <alignment horizontal="right" vertical="center" wrapText="1"/>
    </xf>
    <xf numFmtId="2" fontId="2" fillId="2" borderId="1" xfId="0" quotePrefix="1" applyNumberFormat="1" applyFont="1" applyFill="1" applyBorder="1" applyAlignment="1">
      <alignment horizontal="right" vertical="center" wrapText="1"/>
    </xf>
    <xf numFmtId="4" fontId="2" fillId="2" borderId="1" xfId="0" quotePrefix="1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horizontal="right" vertical="center"/>
    </xf>
    <xf numFmtId="165" fontId="2" fillId="0" borderId="1" xfId="5" applyNumberFormat="1" applyFont="1" applyFill="1" applyBorder="1" applyAlignment="1">
      <alignment horizontal="right" vertical="center" wrapText="1"/>
    </xf>
    <xf numFmtId="165" fontId="3" fillId="0" borderId="1" xfId="5" applyNumberFormat="1" applyFont="1" applyFill="1" applyBorder="1" applyAlignment="1">
      <alignment horizontal="right" vertical="center" wrapText="1"/>
    </xf>
    <xf numFmtId="165" fontId="3" fillId="0" borderId="1" xfId="14" applyNumberFormat="1" applyFont="1" applyFill="1" applyBorder="1" applyAlignment="1">
      <alignment horizontal="right" vertical="center" wrapText="1"/>
    </xf>
    <xf numFmtId="165" fontId="2" fillId="0" borderId="1" xfId="14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/>
    </xf>
    <xf numFmtId="165" fontId="2" fillId="0" borderId="1" xfId="15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165" fontId="2" fillId="0" borderId="1" xfId="6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/>
    <xf numFmtId="165" fontId="3" fillId="0" borderId="1" xfId="1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165" fontId="3" fillId="0" borderId="1" xfId="6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 wrapText="1"/>
    </xf>
    <xf numFmtId="165" fontId="2" fillId="0" borderId="1" xfId="3" applyNumberFormat="1" applyFont="1" applyFill="1" applyBorder="1" applyAlignment="1">
      <alignment horizontal="right" vertical="center" wrapText="1"/>
    </xf>
    <xf numFmtId="166" fontId="3" fillId="0" borderId="1" xfId="14" applyNumberFormat="1" applyFont="1" applyFill="1" applyBorder="1" applyAlignment="1">
      <alignment horizontal="right" vertical="center" wrapText="1"/>
    </xf>
    <xf numFmtId="166" fontId="2" fillId="0" borderId="1" xfId="14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/>
    </xf>
    <xf numFmtId="166" fontId="2" fillId="0" borderId="1" xfId="15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1" xfId="6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 wrapText="1"/>
    </xf>
    <xf numFmtId="166" fontId="2" fillId="0" borderId="1" xfId="3" applyNumberFormat="1" applyFont="1" applyFill="1" applyBorder="1" applyAlignment="1">
      <alignment horizontal="right" vertical="center" wrapText="1"/>
    </xf>
    <xf numFmtId="165" fontId="2" fillId="0" borderId="1" xfId="15" applyNumberFormat="1" applyFont="1" applyFill="1" applyBorder="1" applyAlignment="1">
      <alignment horizontal="center"/>
    </xf>
    <xf numFmtId="165" fontId="3" fillId="0" borderId="1" xfId="5" applyNumberFormat="1" applyFont="1" applyFill="1" applyBorder="1" applyAlignment="1">
      <alignment horizontal="center" vertical="center" wrapText="1"/>
    </xf>
    <xf numFmtId="165" fontId="2" fillId="0" borderId="1" xfId="5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3" fontId="13" fillId="0" borderId="5" xfId="6" applyNumberFormat="1" applyFont="1" applyFill="1" applyBorder="1" applyAlignment="1">
      <alignment vertical="center" wrapText="1"/>
    </xf>
    <xf numFmtId="3" fontId="13" fillId="0" borderId="6" xfId="6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12" fillId="0" borderId="5" xfId="6" applyNumberFormat="1" applyFont="1" applyFill="1" applyBorder="1" applyAlignment="1">
      <alignment horizontal="center" vertical="center" wrapText="1"/>
    </xf>
    <xf numFmtId="3" fontId="12" fillId="0" borderId="6" xfId="6" applyNumberFormat="1" applyFont="1" applyFill="1" applyBorder="1" applyAlignment="1">
      <alignment horizontal="center" vertical="center" wrapText="1"/>
    </xf>
    <xf numFmtId="3" fontId="12" fillId="0" borderId="7" xfId="6" applyNumberFormat="1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18">
    <cellStyle name="Chuẩn 2 2" xfId="17"/>
    <cellStyle name="Comma" xfId="1" builtinId="3"/>
    <cellStyle name="Comma 2" xfId="3"/>
    <cellStyle name="Comma 2 2" xfId="10"/>
    <cellStyle name="Comma 3" xfId="7"/>
    <cellStyle name="Comma 3 2 2" xfId="9"/>
    <cellStyle name="Comma 4" xfId="6"/>
    <cellStyle name="Comma 5" xfId="8"/>
    <cellStyle name="Dấu phẩy 2" xfId="16"/>
    <cellStyle name="Normal" xfId="0" builtinId="0"/>
    <cellStyle name="Normal 18" xfId="13"/>
    <cellStyle name="Normal 2" xfId="2"/>
    <cellStyle name="Normal 2_Bieu 1 xa vung I, II, III" xfId="11"/>
    <cellStyle name="Normal 3" xfId="5"/>
    <cellStyle name="Normal 5" xfId="15"/>
    <cellStyle name="Normal_Bieu 1 xa vung I, II, III" xfId="12"/>
    <cellStyle name="Normal_Bieu 2 thon ĐBKK (Chung)" xfId="14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7"/>
  <sheetViews>
    <sheetView tabSelected="1" topLeftCell="A192" workbookViewId="0">
      <selection activeCell="Q56" sqref="Q56"/>
    </sheetView>
  </sheetViews>
  <sheetFormatPr defaultColWidth="9.140625" defaultRowHeight="15.75" x14ac:dyDescent="0.25"/>
  <cols>
    <col min="1" max="1" width="5" style="32" customWidth="1"/>
    <col min="2" max="2" width="17.7109375" style="22" customWidth="1"/>
    <col min="3" max="3" width="6.7109375" style="1" hidden="1" customWidth="1"/>
    <col min="4" max="4" width="8.42578125" style="22" hidden="1" customWidth="1"/>
    <col min="5" max="5" width="9.42578125" style="1" customWidth="1"/>
    <col min="6" max="6" width="9.28515625" style="1" customWidth="1"/>
    <col min="7" max="7" width="8.85546875" style="1" customWidth="1"/>
    <col min="8" max="8" width="9.140625" style="1" customWidth="1"/>
    <col min="9" max="9" width="8.42578125" style="234" customWidth="1"/>
    <col min="10" max="10" width="8.140625" style="1" customWidth="1"/>
    <col min="11" max="11" width="8.28515625" style="1" customWidth="1"/>
    <col min="12" max="12" width="7.85546875" style="22" customWidth="1"/>
    <col min="13" max="13" width="6.7109375" style="22" customWidth="1"/>
    <col min="14" max="14" width="6.42578125" style="22" customWidth="1"/>
    <col min="15" max="15" width="6" style="22" customWidth="1"/>
    <col min="16" max="17" width="9.28515625" style="32" customWidth="1"/>
    <col min="18" max="18" width="10.140625" style="32" customWidth="1"/>
    <col min="19" max="16384" width="9.140625" style="22"/>
  </cols>
  <sheetData>
    <row r="1" spans="1:18" hidden="1" x14ac:dyDescent="0.25">
      <c r="B1" s="91" t="s">
        <v>23</v>
      </c>
      <c r="C1" s="92"/>
      <c r="D1" s="91"/>
    </row>
    <row r="2" spans="1:18" ht="48" hidden="1" customHeight="1" x14ac:dyDescent="0.25">
      <c r="A2" s="309" t="s">
        <v>17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</row>
    <row r="3" spans="1:18" ht="17.45" hidden="1" customHeight="1" x14ac:dyDescent="0.25">
      <c r="A3" s="309" t="s">
        <v>93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</row>
    <row r="4" spans="1:18" ht="21" hidden="1" customHeight="1" x14ac:dyDescent="0.25">
      <c r="A4" s="311" t="s">
        <v>95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</row>
    <row r="5" spans="1:18" ht="10.5" hidden="1" customHeight="1" x14ac:dyDescent="0.25"/>
    <row r="6" spans="1:18" ht="44.25" customHeight="1" x14ac:dyDescent="0.25">
      <c r="A6" s="312" t="s">
        <v>390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</row>
    <row r="7" spans="1:18" ht="15" customHeight="1" x14ac:dyDescent="0.25">
      <c r="A7" s="307" t="s">
        <v>379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</row>
    <row r="8" spans="1:18" ht="13.5" customHeight="1" x14ac:dyDescent="0.25">
      <c r="A8" s="46"/>
      <c r="B8" s="46"/>
      <c r="C8" s="46"/>
      <c r="D8" s="46"/>
      <c r="E8" s="46"/>
      <c r="F8" s="46"/>
      <c r="G8" s="46"/>
      <c r="H8" s="46"/>
      <c r="I8" s="235"/>
      <c r="J8" s="46"/>
      <c r="K8" s="46"/>
      <c r="L8" s="46"/>
      <c r="M8" s="46"/>
      <c r="N8" s="46"/>
      <c r="O8" s="313"/>
      <c r="P8" s="313"/>
      <c r="Q8" s="313"/>
      <c r="R8" s="313"/>
    </row>
    <row r="9" spans="1:18" s="93" customFormat="1" ht="21.6" customHeight="1" x14ac:dyDescent="0.25">
      <c r="A9" s="308" t="s">
        <v>0</v>
      </c>
      <c r="B9" s="308" t="s">
        <v>22</v>
      </c>
      <c r="C9" s="308" t="s">
        <v>14</v>
      </c>
      <c r="D9" s="308" t="s">
        <v>15</v>
      </c>
      <c r="E9" s="308" t="s">
        <v>3</v>
      </c>
      <c r="F9" s="308"/>
      <c r="G9" s="308"/>
      <c r="H9" s="308" t="s">
        <v>5</v>
      </c>
      <c r="I9" s="308"/>
      <c r="J9" s="308"/>
      <c r="K9" s="308"/>
      <c r="L9" s="308" t="s">
        <v>12</v>
      </c>
      <c r="M9" s="308"/>
      <c r="N9" s="308"/>
      <c r="O9" s="308"/>
      <c r="P9" s="314" t="s">
        <v>18</v>
      </c>
      <c r="Q9" s="315"/>
      <c r="R9" s="308" t="s">
        <v>8</v>
      </c>
    </row>
    <row r="10" spans="1:18" s="93" customFormat="1" ht="47.25" customHeight="1" x14ac:dyDescent="0.25">
      <c r="A10" s="308"/>
      <c r="B10" s="308"/>
      <c r="C10" s="308"/>
      <c r="D10" s="308"/>
      <c r="E10" s="43" t="s">
        <v>4</v>
      </c>
      <c r="F10" s="43" t="s">
        <v>1</v>
      </c>
      <c r="G10" s="43" t="s">
        <v>2</v>
      </c>
      <c r="H10" s="43" t="s">
        <v>16</v>
      </c>
      <c r="I10" s="236" t="s">
        <v>2</v>
      </c>
      <c r="J10" s="43" t="s">
        <v>7</v>
      </c>
      <c r="K10" s="43" t="s">
        <v>2</v>
      </c>
      <c r="L10" s="43" t="s">
        <v>9</v>
      </c>
      <c r="M10" s="43" t="s">
        <v>10</v>
      </c>
      <c r="N10" s="43" t="s">
        <v>11</v>
      </c>
      <c r="O10" s="43" t="s">
        <v>13</v>
      </c>
      <c r="P10" s="230" t="s">
        <v>381</v>
      </c>
      <c r="Q10" s="230" t="s">
        <v>380</v>
      </c>
      <c r="R10" s="308"/>
    </row>
    <row r="11" spans="1:18" s="93" customFormat="1" ht="18.75" customHeight="1" x14ac:dyDescent="0.25">
      <c r="A11" s="43"/>
      <c r="B11" s="43" t="s">
        <v>329</v>
      </c>
      <c r="C11" s="71">
        <f>C15+C34+C54+C73+C87+C101+C126+C149+C165+C190+C209</f>
        <v>192</v>
      </c>
      <c r="D11" s="71">
        <f>D15+D34+D54+D73+D87+D101+D126+D149+D165+D190+D209</f>
        <v>2019</v>
      </c>
      <c r="E11" s="71">
        <f>E15+E34+E54+E73+E87+E101+E126+E149+E165+E190+E209</f>
        <v>174944</v>
      </c>
      <c r="F11" s="71">
        <f>F15+F34+F54+F73+F87+F101+F126+F149+F165+F190+F209</f>
        <v>154731</v>
      </c>
      <c r="G11" s="7">
        <f>F11/E11*100</f>
        <v>88.446017011157849</v>
      </c>
      <c r="H11" s="71">
        <f>H15+H34+H54+H73+H87+H101+H126+H149+H165+H190+H209</f>
        <v>48669</v>
      </c>
      <c r="I11" s="237">
        <f>H11/E11*100</f>
        <v>27.819759465886229</v>
      </c>
      <c r="J11" s="71">
        <f>J15+J34+J54+J73+J87+J101+J126+J149+J165+J190+J209</f>
        <v>48463</v>
      </c>
      <c r="K11" s="71">
        <f>K15+K34+K54+K73+K87+K101+K126+K149+K165+K190+K209</f>
        <v>1093.2827447882933</v>
      </c>
      <c r="L11" s="43"/>
      <c r="M11" s="43"/>
      <c r="N11" s="43"/>
      <c r="O11" s="43"/>
      <c r="P11" s="230">
        <f>SUM(P12:P14)</f>
        <v>192</v>
      </c>
      <c r="Q11" s="230">
        <f>SUM(Q12:Q14)</f>
        <v>192</v>
      </c>
      <c r="R11" s="43"/>
    </row>
    <row r="12" spans="1:18" s="232" customFormat="1" ht="18.75" customHeight="1" x14ac:dyDescent="0.25">
      <c r="A12" s="230"/>
      <c r="B12" s="28" t="s">
        <v>382</v>
      </c>
      <c r="C12" s="71"/>
      <c r="D12" s="71"/>
      <c r="E12" s="192"/>
      <c r="F12" s="192"/>
      <c r="G12" s="14"/>
      <c r="H12" s="192"/>
      <c r="I12" s="238"/>
      <c r="J12" s="192"/>
      <c r="K12" s="192"/>
      <c r="L12" s="27"/>
      <c r="M12" s="27"/>
      <c r="N12" s="27"/>
      <c r="O12" s="27"/>
      <c r="P12" s="27">
        <v>43</v>
      </c>
      <c r="Q12" s="27">
        <v>52</v>
      </c>
      <c r="R12" s="27"/>
    </row>
    <row r="13" spans="1:18" s="232" customFormat="1" ht="18.75" customHeight="1" x14ac:dyDescent="0.25">
      <c r="A13" s="230"/>
      <c r="B13" s="28" t="s">
        <v>383</v>
      </c>
      <c r="C13" s="71"/>
      <c r="D13" s="71"/>
      <c r="E13" s="192"/>
      <c r="F13" s="192"/>
      <c r="G13" s="14"/>
      <c r="H13" s="192"/>
      <c r="I13" s="238"/>
      <c r="J13" s="192"/>
      <c r="K13" s="192"/>
      <c r="L13" s="27"/>
      <c r="M13" s="27"/>
      <c r="N13" s="27"/>
      <c r="O13" s="27"/>
      <c r="P13" s="27">
        <v>16</v>
      </c>
      <c r="Q13" s="27">
        <v>7</v>
      </c>
      <c r="R13" s="27"/>
    </row>
    <row r="14" spans="1:18" s="232" customFormat="1" ht="18.75" customHeight="1" x14ac:dyDescent="0.25">
      <c r="A14" s="230"/>
      <c r="B14" s="28" t="s">
        <v>384</v>
      </c>
      <c r="C14" s="71"/>
      <c r="D14" s="71"/>
      <c r="E14" s="192"/>
      <c r="F14" s="192"/>
      <c r="G14" s="14"/>
      <c r="H14" s="192"/>
      <c r="I14" s="238"/>
      <c r="J14" s="192"/>
      <c r="K14" s="192"/>
      <c r="L14" s="27"/>
      <c r="M14" s="27"/>
      <c r="N14" s="27"/>
      <c r="O14" s="27"/>
      <c r="P14" s="27">
        <v>133</v>
      </c>
      <c r="Q14" s="27">
        <v>133</v>
      </c>
      <c r="R14" s="27"/>
    </row>
    <row r="15" spans="1:18" s="93" customFormat="1" ht="18.75" customHeight="1" x14ac:dyDescent="0.25">
      <c r="A15" s="43" t="s">
        <v>53</v>
      </c>
      <c r="B15" s="88" t="s">
        <v>247</v>
      </c>
      <c r="C15" s="41">
        <v>18</v>
      </c>
      <c r="D15" s="41">
        <f>SUM(D16:D33)</f>
        <v>199</v>
      </c>
      <c r="E15" s="49">
        <f>SUM(E16:E33)</f>
        <v>16553</v>
      </c>
      <c r="F15" s="49">
        <f>SUM(F16:F33)</f>
        <v>15804</v>
      </c>
      <c r="G15" s="7">
        <f>F15/E15*100</f>
        <v>95.475140457923032</v>
      </c>
      <c r="H15" s="49">
        <f>SUM(H16:H33)</f>
        <v>7227</v>
      </c>
      <c r="I15" s="237">
        <f>H15/E15*100</f>
        <v>43.65975956020057</v>
      </c>
      <c r="J15" s="49">
        <f>SUM(J16:J33)</f>
        <v>7226</v>
      </c>
      <c r="K15" s="7">
        <f t="shared" ref="K15:K53" si="0">J15/H15*100</f>
        <v>99.986162999861634</v>
      </c>
      <c r="L15" s="7"/>
      <c r="M15" s="49"/>
      <c r="N15" s="49"/>
      <c r="O15" s="49"/>
      <c r="P15" s="25"/>
      <c r="Q15" s="25"/>
      <c r="R15" s="25">
        <f>SUM(R16:R33)</f>
        <v>0</v>
      </c>
    </row>
    <row r="16" spans="1:18" s="94" customFormat="1" ht="18.75" customHeight="1" x14ac:dyDescent="0.25">
      <c r="A16" s="27">
        <v>1</v>
      </c>
      <c r="B16" s="28" t="s">
        <v>248</v>
      </c>
      <c r="C16" s="20"/>
      <c r="D16" s="20">
        <v>12</v>
      </c>
      <c r="E16" s="50">
        <v>919</v>
      </c>
      <c r="F16" s="50">
        <v>904</v>
      </c>
      <c r="G16" s="14">
        <f>F16/E16*100</f>
        <v>98.367791077257891</v>
      </c>
      <c r="H16" s="50">
        <v>438</v>
      </c>
      <c r="I16" s="238">
        <f>H16/E16*100</f>
        <v>47.660500544069642</v>
      </c>
      <c r="J16" s="50">
        <v>438</v>
      </c>
      <c r="K16" s="10">
        <f t="shared" si="0"/>
        <v>100</v>
      </c>
      <c r="L16" s="10">
        <v>100</v>
      </c>
      <c r="M16" s="27">
        <v>1.0699999999999932</v>
      </c>
      <c r="N16" s="27">
        <v>74.22</v>
      </c>
      <c r="O16" s="20"/>
      <c r="P16" s="27" t="s">
        <v>48</v>
      </c>
      <c r="Q16" s="27" t="s">
        <v>48</v>
      </c>
      <c r="R16" s="27"/>
    </row>
    <row r="17" spans="1:18" s="94" customFormat="1" ht="18.75" customHeight="1" x14ac:dyDescent="0.25">
      <c r="A17" s="27">
        <v>2</v>
      </c>
      <c r="B17" s="28" t="s">
        <v>249</v>
      </c>
      <c r="C17" s="20"/>
      <c r="D17" s="20">
        <v>7</v>
      </c>
      <c r="E17" s="50">
        <f>798-23</f>
        <v>775</v>
      </c>
      <c r="F17" s="50">
        <f>789-23</f>
        <v>766</v>
      </c>
      <c r="G17" s="14">
        <f t="shared" ref="G17:G33" si="1">F17/E17*100</f>
        <v>98.838709677419359</v>
      </c>
      <c r="H17" s="50">
        <f>393-14</f>
        <v>379</v>
      </c>
      <c r="I17" s="238">
        <f t="shared" ref="I17:I33" si="2">H17/E17*100</f>
        <v>48.903225806451609</v>
      </c>
      <c r="J17" s="50">
        <v>379</v>
      </c>
      <c r="K17" s="10">
        <f t="shared" si="0"/>
        <v>100</v>
      </c>
      <c r="L17" s="10">
        <v>100</v>
      </c>
      <c r="M17" s="27">
        <v>15.280000000000001</v>
      </c>
      <c r="N17" s="27">
        <v>74.400000000000006</v>
      </c>
      <c r="O17" s="20"/>
      <c r="P17" s="27" t="s">
        <v>48</v>
      </c>
      <c r="Q17" s="27" t="s">
        <v>48</v>
      </c>
      <c r="R17" s="27"/>
    </row>
    <row r="18" spans="1:18" s="94" customFormat="1" ht="18.75" customHeight="1" x14ac:dyDescent="0.25">
      <c r="A18" s="27">
        <v>3</v>
      </c>
      <c r="B18" s="28" t="s">
        <v>250</v>
      </c>
      <c r="C18" s="20"/>
      <c r="D18" s="20">
        <v>12</v>
      </c>
      <c r="E18" s="50">
        <v>938</v>
      </c>
      <c r="F18" s="50">
        <v>918</v>
      </c>
      <c r="G18" s="14">
        <f t="shared" si="1"/>
        <v>97.86780383795309</v>
      </c>
      <c r="H18" s="50">
        <v>449</v>
      </c>
      <c r="I18" s="238">
        <f t="shared" si="2"/>
        <v>47.86780383795309</v>
      </c>
      <c r="J18" s="50">
        <v>449</v>
      </c>
      <c r="K18" s="10">
        <f t="shared" si="0"/>
        <v>100</v>
      </c>
      <c r="L18" s="10">
        <v>100</v>
      </c>
      <c r="M18" s="27">
        <v>12.969999999999999</v>
      </c>
      <c r="N18" s="27">
        <v>77.39</v>
      </c>
      <c r="O18" s="20"/>
      <c r="P18" s="27" t="s">
        <v>48</v>
      </c>
      <c r="Q18" s="27" t="s">
        <v>48</v>
      </c>
      <c r="R18" s="27"/>
    </row>
    <row r="19" spans="1:18" s="94" customFormat="1" ht="18.75" customHeight="1" x14ac:dyDescent="0.25">
      <c r="A19" s="27">
        <v>4</v>
      </c>
      <c r="B19" s="28" t="s">
        <v>251</v>
      </c>
      <c r="C19" s="83"/>
      <c r="D19" s="83">
        <v>12</v>
      </c>
      <c r="E19" s="50">
        <v>1016</v>
      </c>
      <c r="F19" s="50">
        <v>1012</v>
      </c>
      <c r="G19" s="14">
        <f t="shared" si="1"/>
        <v>99.606299212598429</v>
      </c>
      <c r="H19" s="50">
        <v>435</v>
      </c>
      <c r="I19" s="238">
        <f t="shared" si="2"/>
        <v>42.814960629921259</v>
      </c>
      <c r="J19" s="50">
        <v>435</v>
      </c>
      <c r="K19" s="10">
        <f t="shared" si="0"/>
        <v>100</v>
      </c>
      <c r="L19" s="10">
        <v>100</v>
      </c>
      <c r="M19" s="27">
        <v>10.319999999999993</v>
      </c>
      <c r="N19" s="27">
        <v>72.22</v>
      </c>
      <c r="O19" s="20"/>
      <c r="P19" s="27" t="s">
        <v>48</v>
      </c>
      <c r="Q19" s="27" t="s">
        <v>48</v>
      </c>
      <c r="R19" s="27"/>
    </row>
    <row r="20" spans="1:18" s="94" customFormat="1" ht="18.75" customHeight="1" x14ac:dyDescent="0.25">
      <c r="A20" s="27">
        <v>5</v>
      </c>
      <c r="B20" s="28" t="s">
        <v>252</v>
      </c>
      <c r="C20" s="20"/>
      <c r="D20" s="20">
        <v>8</v>
      </c>
      <c r="E20" s="50">
        <v>1025</v>
      </c>
      <c r="F20" s="50">
        <v>1015</v>
      </c>
      <c r="G20" s="14">
        <f t="shared" si="1"/>
        <v>99.024390243902445</v>
      </c>
      <c r="H20" s="50">
        <v>566</v>
      </c>
      <c r="I20" s="238">
        <f t="shared" si="2"/>
        <v>55.219512195121958</v>
      </c>
      <c r="J20" s="50">
        <v>566</v>
      </c>
      <c r="K20" s="10">
        <f t="shared" si="0"/>
        <v>100</v>
      </c>
      <c r="L20" s="10">
        <v>100</v>
      </c>
      <c r="M20" s="27">
        <v>9.5</v>
      </c>
      <c r="N20" s="27">
        <v>78.97</v>
      </c>
      <c r="O20" s="20"/>
      <c r="P20" s="27" t="s">
        <v>48</v>
      </c>
      <c r="Q20" s="27" t="s">
        <v>48</v>
      </c>
      <c r="R20" s="27"/>
    </row>
    <row r="21" spans="1:18" s="94" customFormat="1" ht="18.75" customHeight="1" x14ac:dyDescent="0.25">
      <c r="A21" s="27">
        <v>6</v>
      </c>
      <c r="B21" s="28" t="s">
        <v>253</v>
      </c>
      <c r="C21" s="20"/>
      <c r="D21" s="20">
        <v>6</v>
      </c>
      <c r="E21" s="50">
        <v>658</v>
      </c>
      <c r="F21" s="50">
        <v>634</v>
      </c>
      <c r="G21" s="14">
        <f t="shared" si="1"/>
        <v>96.352583586626139</v>
      </c>
      <c r="H21" s="50">
        <v>144</v>
      </c>
      <c r="I21" s="238">
        <f t="shared" si="2"/>
        <v>21.88449848024316</v>
      </c>
      <c r="J21" s="50">
        <v>144</v>
      </c>
      <c r="K21" s="10">
        <f t="shared" si="0"/>
        <v>100</v>
      </c>
      <c r="L21" s="10">
        <v>100</v>
      </c>
      <c r="M21" s="27">
        <v>5.2999999999999972</v>
      </c>
      <c r="N21" s="27">
        <v>76.010000000000005</v>
      </c>
      <c r="O21" s="20"/>
      <c r="P21" s="27" t="s">
        <v>48</v>
      </c>
      <c r="Q21" s="27" t="s">
        <v>48</v>
      </c>
      <c r="R21" s="27"/>
    </row>
    <row r="22" spans="1:18" s="94" customFormat="1" ht="18.75" customHeight="1" x14ac:dyDescent="0.25">
      <c r="A22" s="27">
        <v>7</v>
      </c>
      <c r="B22" s="28" t="s">
        <v>254</v>
      </c>
      <c r="C22" s="20"/>
      <c r="D22" s="20">
        <v>19</v>
      </c>
      <c r="E22" s="50">
        <v>1239</v>
      </c>
      <c r="F22" s="50">
        <v>1220</v>
      </c>
      <c r="G22" s="14">
        <f t="shared" si="1"/>
        <v>98.466505246166264</v>
      </c>
      <c r="H22" s="50">
        <v>570</v>
      </c>
      <c r="I22" s="238">
        <f t="shared" si="2"/>
        <v>46.004842615012109</v>
      </c>
      <c r="J22" s="50">
        <v>570</v>
      </c>
      <c r="K22" s="10">
        <f t="shared" si="0"/>
        <v>100</v>
      </c>
      <c r="L22" s="10">
        <v>100</v>
      </c>
      <c r="M22" s="27">
        <v>3.75</v>
      </c>
      <c r="N22" s="27">
        <v>80.52</v>
      </c>
      <c r="O22" s="20"/>
      <c r="P22" s="27" t="s">
        <v>48</v>
      </c>
      <c r="Q22" s="27" t="s">
        <v>48</v>
      </c>
      <c r="R22" s="27" t="s">
        <v>49</v>
      </c>
    </row>
    <row r="23" spans="1:18" s="94" customFormat="1" ht="18.75" customHeight="1" x14ac:dyDescent="0.25">
      <c r="A23" s="27">
        <v>8</v>
      </c>
      <c r="B23" s="28" t="s">
        <v>255</v>
      </c>
      <c r="C23" s="20"/>
      <c r="D23" s="20">
        <v>19</v>
      </c>
      <c r="E23" s="50">
        <v>945</v>
      </c>
      <c r="F23" s="50">
        <v>924</v>
      </c>
      <c r="G23" s="14">
        <f t="shared" si="1"/>
        <v>97.777777777777771</v>
      </c>
      <c r="H23" s="50">
        <v>453</v>
      </c>
      <c r="I23" s="238">
        <f t="shared" si="2"/>
        <v>47.936507936507937</v>
      </c>
      <c r="J23" s="50">
        <v>453</v>
      </c>
      <c r="K23" s="10">
        <f t="shared" si="0"/>
        <v>100</v>
      </c>
      <c r="L23" s="10">
        <v>100</v>
      </c>
      <c r="M23" s="27">
        <v>17.560000000000002</v>
      </c>
      <c r="N23" s="27">
        <v>78.25</v>
      </c>
      <c r="O23" s="20"/>
      <c r="P23" s="27" t="s">
        <v>48</v>
      </c>
      <c r="Q23" s="27" t="s">
        <v>48</v>
      </c>
      <c r="R23" s="27" t="s">
        <v>49</v>
      </c>
    </row>
    <row r="24" spans="1:18" s="94" customFormat="1" ht="18.75" customHeight="1" x14ac:dyDescent="0.25">
      <c r="A24" s="27">
        <v>9</v>
      </c>
      <c r="B24" s="28" t="s">
        <v>256</v>
      </c>
      <c r="C24" s="20"/>
      <c r="D24" s="20">
        <v>5</v>
      </c>
      <c r="E24" s="50">
        <f>541+23</f>
        <v>564</v>
      </c>
      <c r="F24" s="50">
        <f>532+23</f>
        <v>555</v>
      </c>
      <c r="G24" s="14">
        <f t="shared" si="1"/>
        <v>98.40425531914893</v>
      </c>
      <c r="H24" s="50">
        <f>246+14</f>
        <v>260</v>
      </c>
      <c r="I24" s="238">
        <f t="shared" si="2"/>
        <v>46.099290780141843</v>
      </c>
      <c r="J24" s="50">
        <v>260</v>
      </c>
      <c r="K24" s="10">
        <f t="shared" si="0"/>
        <v>100</v>
      </c>
      <c r="L24" s="10">
        <v>100</v>
      </c>
      <c r="M24" s="27">
        <v>7.2199999999999989</v>
      </c>
      <c r="N24" s="27">
        <v>60.89</v>
      </c>
      <c r="O24" s="20"/>
      <c r="P24" s="27" t="s">
        <v>48</v>
      </c>
      <c r="Q24" s="27" t="s">
        <v>48</v>
      </c>
      <c r="R24" s="27"/>
    </row>
    <row r="25" spans="1:18" s="94" customFormat="1" ht="18.75" customHeight="1" x14ac:dyDescent="0.25">
      <c r="A25" s="27">
        <v>10</v>
      </c>
      <c r="B25" s="28" t="s">
        <v>257</v>
      </c>
      <c r="C25" s="20"/>
      <c r="D25" s="20">
        <v>12</v>
      </c>
      <c r="E25" s="50">
        <v>1349</v>
      </c>
      <c r="F25" s="50">
        <v>1339</v>
      </c>
      <c r="G25" s="14">
        <f t="shared" si="1"/>
        <v>99.258710155670869</v>
      </c>
      <c r="H25" s="50">
        <v>650</v>
      </c>
      <c r="I25" s="238">
        <f t="shared" si="2"/>
        <v>48.183839881393624</v>
      </c>
      <c r="J25" s="50">
        <v>650</v>
      </c>
      <c r="K25" s="10">
        <f t="shared" si="0"/>
        <v>100</v>
      </c>
      <c r="L25" s="10">
        <v>100</v>
      </c>
      <c r="M25" s="27">
        <v>12.239999999999995</v>
      </c>
      <c r="N25" s="27">
        <v>75.239999999999995</v>
      </c>
      <c r="O25" s="50"/>
      <c r="P25" s="29" t="s">
        <v>48</v>
      </c>
      <c r="Q25" s="29" t="s">
        <v>48</v>
      </c>
      <c r="R25" s="29"/>
    </row>
    <row r="26" spans="1:18" s="94" customFormat="1" ht="18.75" customHeight="1" x14ac:dyDescent="0.25">
      <c r="A26" s="27">
        <v>11</v>
      </c>
      <c r="B26" s="28" t="s">
        <v>258</v>
      </c>
      <c r="C26" s="20"/>
      <c r="D26" s="20">
        <v>12</v>
      </c>
      <c r="E26" s="50">
        <v>714</v>
      </c>
      <c r="F26" s="50">
        <v>704</v>
      </c>
      <c r="G26" s="14">
        <f t="shared" si="1"/>
        <v>98.599439775910369</v>
      </c>
      <c r="H26" s="50">
        <v>299</v>
      </c>
      <c r="I26" s="238">
        <f t="shared" si="2"/>
        <v>41.876750700280112</v>
      </c>
      <c r="J26" s="50">
        <v>299</v>
      </c>
      <c r="K26" s="10">
        <f t="shared" si="0"/>
        <v>100</v>
      </c>
      <c r="L26" s="10">
        <v>100</v>
      </c>
      <c r="M26" s="27">
        <v>8.9200000000000017</v>
      </c>
      <c r="N26" s="27">
        <v>68.91</v>
      </c>
      <c r="O26" s="20"/>
      <c r="P26" s="27" t="s">
        <v>48</v>
      </c>
      <c r="Q26" s="27" t="s">
        <v>48</v>
      </c>
      <c r="R26" s="27"/>
    </row>
    <row r="27" spans="1:18" s="94" customFormat="1" ht="18.75" customHeight="1" x14ac:dyDescent="0.25">
      <c r="A27" s="27">
        <v>12</v>
      </c>
      <c r="B27" s="95" t="s">
        <v>259</v>
      </c>
      <c r="C27" s="96"/>
      <c r="D27" s="96">
        <v>12</v>
      </c>
      <c r="E27" s="51">
        <v>1666</v>
      </c>
      <c r="F27" s="51">
        <v>1132</v>
      </c>
      <c r="G27" s="14">
        <f t="shared" si="1"/>
        <v>67.947178871548616</v>
      </c>
      <c r="H27" s="51">
        <v>274</v>
      </c>
      <c r="I27" s="238">
        <f t="shared" si="2"/>
        <v>16.446578631452581</v>
      </c>
      <c r="J27" s="51">
        <v>273</v>
      </c>
      <c r="K27" s="97">
        <f t="shared" si="0"/>
        <v>99.635036496350367</v>
      </c>
      <c r="L27" s="10">
        <v>99.64</v>
      </c>
      <c r="M27" s="27">
        <v>0.20999999999999375</v>
      </c>
      <c r="N27" s="27">
        <v>78.03</v>
      </c>
      <c r="O27" s="96"/>
      <c r="P27" s="98" t="s">
        <v>48</v>
      </c>
      <c r="Q27" s="98" t="s">
        <v>48</v>
      </c>
      <c r="R27" s="98"/>
    </row>
    <row r="28" spans="1:18" s="94" customFormat="1" ht="18.75" customHeight="1" x14ac:dyDescent="0.25">
      <c r="A28" s="27">
        <v>13</v>
      </c>
      <c r="B28" s="28" t="s">
        <v>260</v>
      </c>
      <c r="C28" s="20"/>
      <c r="D28" s="20">
        <v>9</v>
      </c>
      <c r="E28" s="50">
        <v>841</v>
      </c>
      <c r="F28" s="50">
        <v>831</v>
      </c>
      <c r="G28" s="14">
        <f t="shared" si="1"/>
        <v>98.810939357907259</v>
      </c>
      <c r="H28" s="50">
        <v>401</v>
      </c>
      <c r="I28" s="238">
        <f t="shared" si="2"/>
        <v>47.681331747919145</v>
      </c>
      <c r="J28" s="50">
        <v>401</v>
      </c>
      <c r="K28" s="10">
        <f t="shared" si="0"/>
        <v>100</v>
      </c>
      <c r="L28" s="10">
        <v>100</v>
      </c>
      <c r="M28" s="27">
        <v>2.4899999999999949</v>
      </c>
      <c r="N28" s="27">
        <v>69.290000000000006</v>
      </c>
      <c r="O28" s="20"/>
      <c r="P28" s="27" t="s">
        <v>48</v>
      </c>
      <c r="Q28" s="27" t="s">
        <v>48</v>
      </c>
      <c r="R28" s="27"/>
    </row>
    <row r="29" spans="1:18" s="94" customFormat="1" ht="18.75" customHeight="1" x14ac:dyDescent="0.25">
      <c r="A29" s="27">
        <v>14</v>
      </c>
      <c r="B29" s="28" t="s">
        <v>261</v>
      </c>
      <c r="C29" s="20"/>
      <c r="D29" s="20">
        <v>12</v>
      </c>
      <c r="E29" s="50">
        <v>1186</v>
      </c>
      <c r="F29" s="50">
        <v>1169</v>
      </c>
      <c r="G29" s="14">
        <f t="shared" si="1"/>
        <v>98.566610455311974</v>
      </c>
      <c r="H29" s="50">
        <v>590</v>
      </c>
      <c r="I29" s="238">
        <f t="shared" si="2"/>
        <v>49.747048903878586</v>
      </c>
      <c r="J29" s="50">
        <v>590</v>
      </c>
      <c r="K29" s="10">
        <f t="shared" si="0"/>
        <v>100</v>
      </c>
      <c r="L29" s="10">
        <v>100</v>
      </c>
      <c r="M29" s="27">
        <v>18.099999999999994</v>
      </c>
      <c r="N29" s="27">
        <v>82.06</v>
      </c>
      <c r="O29" s="20"/>
      <c r="P29" s="27" t="s">
        <v>48</v>
      </c>
      <c r="Q29" s="27" t="s">
        <v>48</v>
      </c>
      <c r="R29" s="27"/>
    </row>
    <row r="30" spans="1:18" s="94" customFormat="1" ht="18.75" customHeight="1" x14ac:dyDescent="0.25">
      <c r="A30" s="27">
        <v>15</v>
      </c>
      <c r="B30" s="28" t="s">
        <v>262</v>
      </c>
      <c r="C30" s="20"/>
      <c r="D30" s="20">
        <v>10</v>
      </c>
      <c r="E30" s="50">
        <v>704</v>
      </c>
      <c r="F30" s="50">
        <v>697</v>
      </c>
      <c r="G30" s="14">
        <f t="shared" si="1"/>
        <v>99.005681818181827</v>
      </c>
      <c r="H30" s="50">
        <v>330</v>
      </c>
      <c r="I30" s="238">
        <f t="shared" si="2"/>
        <v>46.875</v>
      </c>
      <c r="J30" s="50">
        <v>330</v>
      </c>
      <c r="K30" s="10">
        <f t="shared" si="0"/>
        <v>100</v>
      </c>
      <c r="L30" s="10">
        <v>100</v>
      </c>
      <c r="M30" s="27">
        <v>2.2900000000000063</v>
      </c>
      <c r="N30" s="27">
        <v>66.67</v>
      </c>
      <c r="O30" s="20"/>
      <c r="P30" s="27" t="s">
        <v>48</v>
      </c>
      <c r="Q30" s="27" t="s">
        <v>48</v>
      </c>
      <c r="R30" s="27"/>
    </row>
    <row r="31" spans="1:18" s="94" customFormat="1" ht="18.75" customHeight="1" x14ac:dyDescent="0.25">
      <c r="A31" s="27">
        <v>16</v>
      </c>
      <c r="B31" s="28" t="s">
        <v>263</v>
      </c>
      <c r="C31" s="20"/>
      <c r="D31" s="20">
        <v>8</v>
      </c>
      <c r="E31" s="50">
        <v>576</v>
      </c>
      <c r="F31" s="50">
        <v>572</v>
      </c>
      <c r="G31" s="14">
        <f t="shared" si="1"/>
        <v>99.305555555555557</v>
      </c>
      <c r="H31" s="50">
        <v>269</v>
      </c>
      <c r="I31" s="238">
        <f t="shared" si="2"/>
        <v>46.701388888888893</v>
      </c>
      <c r="J31" s="50">
        <v>269</v>
      </c>
      <c r="K31" s="10">
        <f t="shared" si="0"/>
        <v>100</v>
      </c>
      <c r="L31" s="10">
        <v>100</v>
      </c>
      <c r="M31" s="27">
        <v>4.9599999999999937</v>
      </c>
      <c r="N31" s="27">
        <v>69.06</v>
      </c>
      <c r="O31" s="20"/>
      <c r="P31" s="27" t="s">
        <v>48</v>
      </c>
      <c r="Q31" s="27" t="s">
        <v>48</v>
      </c>
      <c r="R31" s="27"/>
    </row>
    <row r="32" spans="1:18" s="94" customFormat="1" ht="18.75" customHeight="1" x14ac:dyDescent="0.25">
      <c r="A32" s="27">
        <v>17</v>
      </c>
      <c r="B32" s="28" t="s">
        <v>264</v>
      </c>
      <c r="C32" s="20"/>
      <c r="D32" s="20">
        <v>13</v>
      </c>
      <c r="E32" s="50">
        <v>825</v>
      </c>
      <c r="F32" s="50">
        <v>811</v>
      </c>
      <c r="G32" s="14">
        <f t="shared" si="1"/>
        <v>98.303030303030297</v>
      </c>
      <c r="H32" s="50">
        <v>418</v>
      </c>
      <c r="I32" s="238">
        <f t="shared" si="2"/>
        <v>50.666666666666671</v>
      </c>
      <c r="J32" s="50">
        <v>418</v>
      </c>
      <c r="K32" s="10">
        <f t="shared" si="0"/>
        <v>100</v>
      </c>
      <c r="L32" s="10">
        <v>100</v>
      </c>
      <c r="M32" s="27">
        <v>14.450000000000003</v>
      </c>
      <c r="N32" s="27">
        <v>79.45</v>
      </c>
      <c r="O32" s="20"/>
      <c r="P32" s="27" t="s">
        <v>48</v>
      </c>
      <c r="Q32" s="27" t="s">
        <v>48</v>
      </c>
      <c r="R32" s="27" t="s">
        <v>49</v>
      </c>
    </row>
    <row r="33" spans="1:18" s="94" customFormat="1" ht="18.75" customHeight="1" x14ac:dyDescent="0.25">
      <c r="A33" s="27">
        <v>18</v>
      </c>
      <c r="B33" s="28" t="s">
        <v>265</v>
      </c>
      <c r="C33" s="20"/>
      <c r="D33" s="20">
        <v>11</v>
      </c>
      <c r="E33" s="50">
        <v>613</v>
      </c>
      <c r="F33" s="50">
        <v>601</v>
      </c>
      <c r="G33" s="14">
        <f t="shared" si="1"/>
        <v>98.042414355628054</v>
      </c>
      <c r="H33" s="50">
        <v>302</v>
      </c>
      <c r="I33" s="238">
        <f t="shared" si="2"/>
        <v>49.265905383360518</v>
      </c>
      <c r="J33" s="50">
        <v>302</v>
      </c>
      <c r="K33" s="10">
        <f t="shared" si="0"/>
        <v>100</v>
      </c>
      <c r="L33" s="10">
        <v>100</v>
      </c>
      <c r="M33" s="27">
        <v>3.2900000000000063</v>
      </c>
      <c r="N33" s="27">
        <v>72.3</v>
      </c>
      <c r="O33" s="20"/>
      <c r="P33" s="27" t="s">
        <v>48</v>
      </c>
      <c r="Q33" s="27" t="s">
        <v>48</v>
      </c>
      <c r="R33" s="27"/>
    </row>
    <row r="34" spans="1:18" s="93" customFormat="1" ht="18.75" customHeight="1" x14ac:dyDescent="0.25">
      <c r="A34" s="43" t="s">
        <v>55</v>
      </c>
      <c r="B34" s="88" t="s">
        <v>362</v>
      </c>
      <c r="C34" s="71">
        <v>19</v>
      </c>
      <c r="D34" s="71">
        <f>SUM(D35:D53)</f>
        <v>225</v>
      </c>
      <c r="E34" s="71">
        <f t="shared" ref="E34:O34" si="3">SUM(E35:E53)</f>
        <v>16243</v>
      </c>
      <c r="F34" s="71">
        <f t="shared" si="3"/>
        <v>15853</v>
      </c>
      <c r="G34" s="6">
        <f>F34/E34*100</f>
        <v>97.598965708305116</v>
      </c>
      <c r="H34" s="71">
        <f t="shared" si="3"/>
        <v>7838</v>
      </c>
      <c r="I34" s="237">
        <f>H34/E34*100</f>
        <v>48.254632764883333</v>
      </c>
      <c r="J34" s="71">
        <f t="shared" si="3"/>
        <v>7836</v>
      </c>
      <c r="K34" s="5">
        <f t="shared" si="0"/>
        <v>99.974483286552697</v>
      </c>
      <c r="L34" s="99"/>
      <c r="M34" s="71"/>
      <c r="N34" s="71"/>
      <c r="O34" s="71">
        <f t="shared" si="3"/>
        <v>0</v>
      </c>
      <c r="P34" s="48"/>
      <c r="Q34" s="48"/>
      <c r="R34" s="43"/>
    </row>
    <row r="35" spans="1:18" s="94" customFormat="1" ht="18.75" customHeight="1" x14ac:dyDescent="0.25">
      <c r="A35" s="27">
        <v>1</v>
      </c>
      <c r="B35" s="28" t="s">
        <v>266</v>
      </c>
      <c r="C35" s="20"/>
      <c r="D35" s="20">
        <v>6</v>
      </c>
      <c r="E35" s="50">
        <v>581</v>
      </c>
      <c r="F35" s="50">
        <v>581</v>
      </c>
      <c r="G35" s="13">
        <f t="shared" ref="G35:G53" si="4">F35/E35*100</f>
        <v>100</v>
      </c>
      <c r="H35" s="50">
        <v>98</v>
      </c>
      <c r="I35" s="238">
        <f t="shared" ref="I35:I53" si="5">H35/E35*100</f>
        <v>16.867469879518072</v>
      </c>
      <c r="J35" s="50">
        <v>98</v>
      </c>
      <c r="K35" s="10">
        <f t="shared" si="0"/>
        <v>100</v>
      </c>
      <c r="L35" s="10">
        <v>100</v>
      </c>
      <c r="M35" s="20">
        <v>20.2</v>
      </c>
      <c r="N35" s="20">
        <v>13.4</v>
      </c>
      <c r="O35" s="9">
        <v>0</v>
      </c>
      <c r="P35" s="27" t="s">
        <v>48</v>
      </c>
      <c r="Q35" s="27" t="s">
        <v>48</v>
      </c>
      <c r="R35" s="27" t="s">
        <v>49</v>
      </c>
    </row>
    <row r="36" spans="1:18" s="94" customFormat="1" ht="18.75" customHeight="1" x14ac:dyDescent="0.25">
      <c r="A36" s="27">
        <v>2</v>
      </c>
      <c r="B36" s="28" t="s">
        <v>267</v>
      </c>
      <c r="C36" s="20"/>
      <c r="D36" s="20">
        <v>22</v>
      </c>
      <c r="E36" s="50">
        <v>1760</v>
      </c>
      <c r="F36" s="50">
        <v>1515</v>
      </c>
      <c r="G36" s="13">
        <f t="shared" si="4"/>
        <v>86.079545454545453</v>
      </c>
      <c r="H36" s="50">
        <v>380</v>
      </c>
      <c r="I36" s="238">
        <f t="shared" si="5"/>
        <v>21.59090909090909</v>
      </c>
      <c r="J36" s="50">
        <v>379</v>
      </c>
      <c r="K36" s="10">
        <f t="shared" si="0"/>
        <v>99.73684210526315</v>
      </c>
      <c r="L36" s="10">
        <v>100</v>
      </c>
      <c r="M36" s="100">
        <v>36.75</v>
      </c>
      <c r="N36" s="100">
        <v>19.45</v>
      </c>
      <c r="O36" s="9">
        <v>0</v>
      </c>
      <c r="P36" s="29" t="s">
        <v>48</v>
      </c>
      <c r="Q36" s="29" t="s">
        <v>48</v>
      </c>
      <c r="R36" s="27" t="s">
        <v>49</v>
      </c>
    </row>
    <row r="37" spans="1:18" s="94" customFormat="1" ht="18.75" customHeight="1" x14ac:dyDescent="0.25">
      <c r="A37" s="27">
        <v>3</v>
      </c>
      <c r="B37" s="28" t="s">
        <v>268</v>
      </c>
      <c r="C37" s="20"/>
      <c r="D37" s="20">
        <v>9</v>
      </c>
      <c r="E37" s="50">
        <v>944</v>
      </c>
      <c r="F37" s="50">
        <v>940</v>
      </c>
      <c r="G37" s="13">
        <f t="shared" si="4"/>
        <v>99.576271186440678</v>
      </c>
      <c r="H37" s="50">
        <v>181</v>
      </c>
      <c r="I37" s="238">
        <f t="shared" si="5"/>
        <v>19.173728813559322</v>
      </c>
      <c r="J37" s="50">
        <v>181</v>
      </c>
      <c r="K37" s="10">
        <f t="shared" si="0"/>
        <v>100</v>
      </c>
      <c r="L37" s="10">
        <v>100</v>
      </c>
      <c r="M37" s="101">
        <v>11.05</v>
      </c>
      <c r="N37" s="102" t="s">
        <v>269</v>
      </c>
      <c r="O37" s="80">
        <v>0</v>
      </c>
      <c r="P37" s="29" t="s">
        <v>48</v>
      </c>
      <c r="Q37" s="29" t="s">
        <v>48</v>
      </c>
      <c r="R37" s="27" t="s">
        <v>49</v>
      </c>
    </row>
    <row r="38" spans="1:18" s="94" customFormat="1" ht="18.75" customHeight="1" x14ac:dyDescent="0.25">
      <c r="A38" s="27">
        <v>4</v>
      </c>
      <c r="B38" s="28" t="s">
        <v>270</v>
      </c>
      <c r="C38" s="20"/>
      <c r="D38" s="20">
        <v>11</v>
      </c>
      <c r="E38" s="50">
        <v>665</v>
      </c>
      <c r="F38" s="50">
        <v>647</v>
      </c>
      <c r="G38" s="13">
        <f t="shared" si="4"/>
        <v>97.293233082706763</v>
      </c>
      <c r="H38" s="50">
        <v>320</v>
      </c>
      <c r="I38" s="238">
        <f t="shared" si="5"/>
        <v>48.120300751879697</v>
      </c>
      <c r="J38" s="50">
        <v>320</v>
      </c>
      <c r="K38" s="10">
        <f t="shared" si="0"/>
        <v>100</v>
      </c>
      <c r="L38" s="10">
        <v>100</v>
      </c>
      <c r="M38" s="103">
        <v>45</v>
      </c>
      <c r="N38" s="103">
        <v>40</v>
      </c>
      <c r="O38" s="9">
        <v>0</v>
      </c>
      <c r="P38" s="27" t="s">
        <v>48</v>
      </c>
      <c r="Q38" s="27" t="s">
        <v>48</v>
      </c>
      <c r="R38" s="27" t="s">
        <v>49</v>
      </c>
    </row>
    <row r="39" spans="1:18" s="94" customFormat="1" ht="18.75" customHeight="1" x14ac:dyDescent="0.25">
      <c r="A39" s="27">
        <v>5</v>
      </c>
      <c r="B39" s="28" t="s">
        <v>271</v>
      </c>
      <c r="C39" s="20"/>
      <c r="D39" s="20">
        <v>9</v>
      </c>
      <c r="E39" s="50">
        <v>656</v>
      </c>
      <c r="F39" s="50">
        <v>650</v>
      </c>
      <c r="G39" s="13">
        <f t="shared" si="4"/>
        <v>99.08536585365853</v>
      </c>
      <c r="H39" s="50">
        <v>333</v>
      </c>
      <c r="I39" s="238">
        <f t="shared" si="5"/>
        <v>50.762195121951216</v>
      </c>
      <c r="J39" s="50">
        <v>333</v>
      </c>
      <c r="K39" s="10">
        <f t="shared" si="0"/>
        <v>100</v>
      </c>
      <c r="L39" s="10">
        <v>100</v>
      </c>
      <c r="M39" s="103">
        <v>25.95</v>
      </c>
      <c r="N39" s="20">
        <v>64.59</v>
      </c>
      <c r="O39" s="9">
        <v>0</v>
      </c>
      <c r="P39" s="27" t="s">
        <v>48</v>
      </c>
      <c r="Q39" s="27" t="s">
        <v>48</v>
      </c>
      <c r="R39" s="27"/>
    </row>
    <row r="40" spans="1:18" s="94" customFormat="1" ht="18.75" customHeight="1" x14ac:dyDescent="0.25">
      <c r="A40" s="27">
        <v>6</v>
      </c>
      <c r="B40" s="28" t="s">
        <v>272</v>
      </c>
      <c r="C40" s="20"/>
      <c r="D40" s="20">
        <v>9</v>
      </c>
      <c r="E40" s="20">
        <v>709</v>
      </c>
      <c r="F40" s="20">
        <v>704</v>
      </c>
      <c r="G40" s="13">
        <f t="shared" si="4"/>
        <v>99.294781382228493</v>
      </c>
      <c r="H40" s="20">
        <v>461</v>
      </c>
      <c r="I40" s="238">
        <f t="shared" si="5"/>
        <v>65.02115655853315</v>
      </c>
      <c r="J40" s="20">
        <v>461</v>
      </c>
      <c r="K40" s="10">
        <f t="shared" si="0"/>
        <v>100</v>
      </c>
      <c r="L40" s="10">
        <v>100</v>
      </c>
      <c r="M40" s="103">
        <f>708/1942*100</f>
        <v>36.4572605561277</v>
      </c>
      <c r="N40" s="103">
        <f>1734/2084*100</f>
        <v>83.20537428023033</v>
      </c>
      <c r="O40" s="9">
        <v>0</v>
      </c>
      <c r="P40" s="27" t="s">
        <v>48</v>
      </c>
      <c r="Q40" s="27" t="s">
        <v>48</v>
      </c>
      <c r="R40" s="27"/>
    </row>
    <row r="41" spans="1:18" s="94" customFormat="1" ht="18.75" customHeight="1" x14ac:dyDescent="0.25">
      <c r="A41" s="27">
        <v>7</v>
      </c>
      <c r="B41" s="28" t="s">
        <v>263</v>
      </c>
      <c r="C41" s="20"/>
      <c r="D41" s="20">
        <v>13</v>
      </c>
      <c r="E41" s="20">
        <v>718</v>
      </c>
      <c r="F41" s="20">
        <v>715</v>
      </c>
      <c r="G41" s="13">
        <f t="shared" si="4"/>
        <v>99.582172701949858</v>
      </c>
      <c r="H41" s="20">
        <v>490</v>
      </c>
      <c r="I41" s="238">
        <f t="shared" si="5"/>
        <v>68.245125348189418</v>
      </c>
      <c r="J41" s="20">
        <v>490</v>
      </c>
      <c r="K41" s="10">
        <f t="shared" si="0"/>
        <v>100</v>
      </c>
      <c r="L41" s="10">
        <v>100</v>
      </c>
      <c r="M41" s="103">
        <f>1565/3752*100</f>
        <v>41.711087420042645</v>
      </c>
      <c r="N41" s="103">
        <f>474/1612*100</f>
        <v>29.404466501240694</v>
      </c>
      <c r="O41" s="9">
        <v>0</v>
      </c>
      <c r="P41" s="27" t="s">
        <v>48</v>
      </c>
      <c r="Q41" s="27" t="s">
        <v>48</v>
      </c>
      <c r="R41" s="27"/>
    </row>
    <row r="42" spans="1:18" s="94" customFormat="1" ht="18.75" customHeight="1" x14ac:dyDescent="0.25">
      <c r="A42" s="27">
        <v>8</v>
      </c>
      <c r="B42" s="28" t="s">
        <v>273</v>
      </c>
      <c r="C42" s="20"/>
      <c r="D42" s="20">
        <v>15</v>
      </c>
      <c r="E42" s="50">
        <v>1004</v>
      </c>
      <c r="F42" s="50">
        <v>1001</v>
      </c>
      <c r="G42" s="13">
        <f t="shared" si="4"/>
        <v>99.701195219123505</v>
      </c>
      <c r="H42" s="50">
        <v>591</v>
      </c>
      <c r="I42" s="238">
        <f t="shared" si="5"/>
        <v>58.864541832669325</v>
      </c>
      <c r="J42" s="50">
        <v>591</v>
      </c>
      <c r="K42" s="10">
        <f t="shared" si="0"/>
        <v>100</v>
      </c>
      <c r="L42" s="10">
        <v>100</v>
      </c>
      <c r="M42" s="103">
        <v>45</v>
      </c>
      <c r="N42" s="103">
        <v>60</v>
      </c>
      <c r="O42" s="9">
        <v>0</v>
      </c>
      <c r="P42" s="27" t="s">
        <v>48</v>
      </c>
      <c r="Q42" s="27" t="s">
        <v>48</v>
      </c>
      <c r="R42" s="27"/>
    </row>
    <row r="43" spans="1:18" s="94" customFormat="1" ht="18.75" customHeight="1" x14ac:dyDescent="0.25">
      <c r="A43" s="27">
        <v>9</v>
      </c>
      <c r="B43" s="28" t="s">
        <v>274</v>
      </c>
      <c r="C43" s="20"/>
      <c r="D43" s="20">
        <v>18</v>
      </c>
      <c r="E43" s="50">
        <v>1293</v>
      </c>
      <c r="F43" s="50">
        <v>1262</v>
      </c>
      <c r="G43" s="13">
        <f t="shared" si="4"/>
        <v>97.602474864655846</v>
      </c>
      <c r="H43" s="50">
        <v>678</v>
      </c>
      <c r="I43" s="238">
        <f t="shared" si="5"/>
        <v>52.436194895591647</v>
      </c>
      <c r="J43" s="50">
        <v>678</v>
      </c>
      <c r="K43" s="10">
        <f t="shared" si="0"/>
        <v>100</v>
      </c>
      <c r="L43" s="10">
        <v>100</v>
      </c>
      <c r="M43" s="20">
        <v>45.7</v>
      </c>
      <c r="N43" s="103">
        <v>12.11</v>
      </c>
      <c r="O43" s="9">
        <v>0</v>
      </c>
      <c r="P43" s="27" t="s">
        <v>48</v>
      </c>
      <c r="Q43" s="27" t="s">
        <v>48</v>
      </c>
      <c r="R43" s="27" t="s">
        <v>49</v>
      </c>
    </row>
    <row r="44" spans="1:18" s="94" customFormat="1" ht="18.75" customHeight="1" x14ac:dyDescent="0.25">
      <c r="A44" s="27">
        <v>10</v>
      </c>
      <c r="B44" s="28" t="s">
        <v>275</v>
      </c>
      <c r="C44" s="20"/>
      <c r="D44" s="20">
        <v>12</v>
      </c>
      <c r="E44" s="50">
        <v>869</v>
      </c>
      <c r="F44" s="50">
        <v>861</v>
      </c>
      <c r="G44" s="13">
        <f t="shared" si="4"/>
        <v>99.079401611047174</v>
      </c>
      <c r="H44" s="50">
        <v>383</v>
      </c>
      <c r="I44" s="238">
        <f t="shared" si="5"/>
        <v>44.073647871116229</v>
      </c>
      <c r="J44" s="50">
        <v>383</v>
      </c>
      <c r="K44" s="10">
        <f t="shared" si="0"/>
        <v>100</v>
      </c>
      <c r="L44" s="10">
        <v>100</v>
      </c>
      <c r="M44" s="103">
        <f>597/2843*100</f>
        <v>20.99894477664439</v>
      </c>
      <c r="N44" s="103">
        <f>663/2843*100</f>
        <v>23.320436158986986</v>
      </c>
      <c r="O44" s="9">
        <v>0</v>
      </c>
      <c r="P44" s="27" t="s">
        <v>48</v>
      </c>
      <c r="Q44" s="27" t="s">
        <v>48</v>
      </c>
      <c r="R44" s="27" t="s">
        <v>49</v>
      </c>
    </row>
    <row r="45" spans="1:18" s="94" customFormat="1" ht="18.75" customHeight="1" x14ac:dyDescent="0.25">
      <c r="A45" s="27">
        <v>11</v>
      </c>
      <c r="B45" s="28" t="s">
        <v>276</v>
      </c>
      <c r="C45" s="20"/>
      <c r="D45" s="20">
        <v>16</v>
      </c>
      <c r="E45" s="50">
        <v>754</v>
      </c>
      <c r="F45" s="50">
        <v>749</v>
      </c>
      <c r="G45" s="13">
        <f t="shared" si="4"/>
        <v>99.336870026525204</v>
      </c>
      <c r="H45" s="50">
        <v>377</v>
      </c>
      <c r="I45" s="238">
        <f t="shared" si="5"/>
        <v>50</v>
      </c>
      <c r="J45" s="50">
        <v>377</v>
      </c>
      <c r="K45" s="10">
        <f t="shared" si="0"/>
        <v>100</v>
      </c>
      <c r="L45" s="10">
        <v>100</v>
      </c>
      <c r="M45" s="20">
        <v>55.8</v>
      </c>
      <c r="N45" s="20">
        <v>43.7</v>
      </c>
      <c r="O45" s="9">
        <v>0</v>
      </c>
      <c r="P45" s="27" t="s">
        <v>48</v>
      </c>
      <c r="Q45" s="27" t="s">
        <v>48</v>
      </c>
      <c r="R45" s="27" t="s">
        <v>49</v>
      </c>
    </row>
    <row r="46" spans="1:18" s="94" customFormat="1" ht="18.75" customHeight="1" x14ac:dyDescent="0.25">
      <c r="A46" s="27">
        <v>12</v>
      </c>
      <c r="B46" s="28" t="s">
        <v>277</v>
      </c>
      <c r="C46" s="20"/>
      <c r="D46" s="20">
        <v>10</v>
      </c>
      <c r="E46" s="50">
        <v>832</v>
      </c>
      <c r="F46" s="50">
        <v>815</v>
      </c>
      <c r="G46" s="13">
        <f t="shared" si="4"/>
        <v>97.956730769230774</v>
      </c>
      <c r="H46" s="50">
        <v>256</v>
      </c>
      <c r="I46" s="238">
        <f t="shared" si="5"/>
        <v>30.76923076923077</v>
      </c>
      <c r="J46" s="50">
        <v>256</v>
      </c>
      <c r="K46" s="10">
        <f t="shared" si="0"/>
        <v>100</v>
      </c>
      <c r="L46" s="10">
        <v>100</v>
      </c>
      <c r="M46" s="100">
        <v>55</v>
      </c>
      <c r="N46" s="100">
        <v>35</v>
      </c>
      <c r="O46" s="9">
        <v>0</v>
      </c>
      <c r="P46" s="27" t="s">
        <v>48</v>
      </c>
      <c r="Q46" s="27" t="s">
        <v>48</v>
      </c>
      <c r="R46" s="27" t="s">
        <v>49</v>
      </c>
    </row>
    <row r="47" spans="1:18" s="94" customFormat="1" ht="18.75" customHeight="1" x14ac:dyDescent="0.25">
      <c r="A47" s="27">
        <v>13</v>
      </c>
      <c r="B47" s="28" t="s">
        <v>278</v>
      </c>
      <c r="C47" s="20"/>
      <c r="D47" s="20">
        <v>11</v>
      </c>
      <c r="E47" s="50">
        <v>919</v>
      </c>
      <c r="F47" s="50">
        <v>905</v>
      </c>
      <c r="G47" s="13">
        <f t="shared" si="4"/>
        <v>98.476605005440703</v>
      </c>
      <c r="H47" s="50">
        <v>519</v>
      </c>
      <c r="I47" s="238">
        <f t="shared" si="5"/>
        <v>56.474428726877036</v>
      </c>
      <c r="J47" s="50">
        <v>518</v>
      </c>
      <c r="K47" s="10">
        <f t="shared" si="0"/>
        <v>99.807321772639696</v>
      </c>
      <c r="L47" s="10">
        <f>J47/H47*100</f>
        <v>99.807321772639696</v>
      </c>
      <c r="M47" s="103">
        <v>59.46</v>
      </c>
      <c r="N47" s="103">
        <v>25</v>
      </c>
      <c r="O47" s="9">
        <v>0</v>
      </c>
      <c r="P47" s="27" t="s">
        <v>48</v>
      </c>
      <c r="Q47" s="27" t="s">
        <v>48</v>
      </c>
      <c r="R47" s="27"/>
    </row>
    <row r="48" spans="1:18" s="94" customFormat="1" ht="18.75" customHeight="1" x14ac:dyDescent="0.25">
      <c r="A48" s="27">
        <v>14</v>
      </c>
      <c r="B48" s="28" t="s">
        <v>279</v>
      </c>
      <c r="C48" s="20"/>
      <c r="D48" s="20">
        <v>13</v>
      </c>
      <c r="E48" s="50">
        <v>821</v>
      </c>
      <c r="F48" s="50">
        <v>810</v>
      </c>
      <c r="G48" s="13">
        <f t="shared" si="4"/>
        <v>98.660170523751518</v>
      </c>
      <c r="H48" s="50">
        <v>536</v>
      </c>
      <c r="I48" s="238">
        <f t="shared" si="5"/>
        <v>65.286236297198542</v>
      </c>
      <c r="J48" s="50">
        <v>536</v>
      </c>
      <c r="K48" s="10">
        <f t="shared" si="0"/>
        <v>100</v>
      </c>
      <c r="L48" s="10">
        <v>100</v>
      </c>
      <c r="M48" s="20">
        <v>65.7</v>
      </c>
      <c r="N48" s="103">
        <v>74</v>
      </c>
      <c r="O48" s="9">
        <v>0</v>
      </c>
      <c r="P48" s="27" t="s">
        <v>48</v>
      </c>
      <c r="Q48" s="27" t="s">
        <v>48</v>
      </c>
      <c r="R48" s="27"/>
    </row>
    <row r="49" spans="1:18" s="94" customFormat="1" ht="18.75" customHeight="1" x14ac:dyDescent="0.25">
      <c r="A49" s="27">
        <v>15</v>
      </c>
      <c r="B49" s="28" t="s">
        <v>280</v>
      </c>
      <c r="C49" s="20"/>
      <c r="D49" s="20">
        <v>14</v>
      </c>
      <c r="E49" s="50">
        <v>1235</v>
      </c>
      <c r="F49" s="50">
        <v>1230</v>
      </c>
      <c r="G49" s="13">
        <f t="shared" si="4"/>
        <v>99.595141700404852</v>
      </c>
      <c r="H49" s="50">
        <v>892</v>
      </c>
      <c r="I49" s="238">
        <f t="shared" si="5"/>
        <v>72.226720647773277</v>
      </c>
      <c r="J49" s="50">
        <v>892</v>
      </c>
      <c r="K49" s="10">
        <f t="shared" si="0"/>
        <v>100</v>
      </c>
      <c r="L49" s="10">
        <v>100</v>
      </c>
      <c r="M49" s="103">
        <v>76.540000000000006</v>
      </c>
      <c r="N49" s="103">
        <v>95.38</v>
      </c>
      <c r="O49" s="9">
        <v>0</v>
      </c>
      <c r="P49" s="27" t="s">
        <v>48</v>
      </c>
      <c r="Q49" s="27" t="s">
        <v>48</v>
      </c>
      <c r="R49" s="27"/>
    </row>
    <row r="50" spans="1:18" s="94" customFormat="1" ht="18.75" customHeight="1" x14ac:dyDescent="0.25">
      <c r="A50" s="27">
        <v>16</v>
      </c>
      <c r="B50" s="28" t="s">
        <v>281</v>
      </c>
      <c r="C50" s="20"/>
      <c r="D50" s="20">
        <v>15</v>
      </c>
      <c r="E50" s="50">
        <v>752</v>
      </c>
      <c r="F50" s="50">
        <v>746</v>
      </c>
      <c r="G50" s="13">
        <f t="shared" si="4"/>
        <v>99.202127659574472</v>
      </c>
      <c r="H50" s="50">
        <v>386</v>
      </c>
      <c r="I50" s="238">
        <f t="shared" si="5"/>
        <v>51.329787234042556</v>
      </c>
      <c r="J50" s="50">
        <v>386</v>
      </c>
      <c r="K50" s="10">
        <f t="shared" si="0"/>
        <v>100</v>
      </c>
      <c r="L50" s="10">
        <v>100</v>
      </c>
      <c r="M50" s="20">
        <v>30.9</v>
      </c>
      <c r="N50" s="103">
        <v>89</v>
      </c>
      <c r="O50" s="9">
        <v>0</v>
      </c>
      <c r="P50" s="27" t="s">
        <v>48</v>
      </c>
      <c r="Q50" s="27" t="s">
        <v>48</v>
      </c>
      <c r="R50" s="27"/>
    </row>
    <row r="51" spans="1:18" s="94" customFormat="1" ht="18.75" customHeight="1" x14ac:dyDescent="0.25">
      <c r="A51" s="27">
        <v>17</v>
      </c>
      <c r="B51" s="28" t="s">
        <v>282</v>
      </c>
      <c r="C51" s="20"/>
      <c r="D51" s="20">
        <v>7</v>
      </c>
      <c r="E51" s="20">
        <v>528</v>
      </c>
      <c r="F51" s="20">
        <v>528</v>
      </c>
      <c r="G51" s="13">
        <f t="shared" si="4"/>
        <v>100</v>
      </c>
      <c r="H51" s="20">
        <v>256</v>
      </c>
      <c r="I51" s="238">
        <f t="shared" si="5"/>
        <v>48.484848484848484</v>
      </c>
      <c r="J51" s="20">
        <v>256</v>
      </c>
      <c r="K51" s="10">
        <f t="shared" si="0"/>
        <v>100</v>
      </c>
      <c r="L51" s="10">
        <v>100</v>
      </c>
      <c r="M51" s="100">
        <v>48.48</v>
      </c>
      <c r="N51" s="100">
        <v>38.18</v>
      </c>
      <c r="O51" s="9">
        <v>0</v>
      </c>
      <c r="P51" s="27" t="s">
        <v>48</v>
      </c>
      <c r="Q51" s="27" t="s">
        <v>48</v>
      </c>
      <c r="R51" s="27" t="s">
        <v>49</v>
      </c>
    </row>
    <row r="52" spans="1:18" s="94" customFormat="1" ht="18.75" customHeight="1" x14ac:dyDescent="0.25">
      <c r="A52" s="27">
        <v>18</v>
      </c>
      <c r="B52" s="28" t="s">
        <v>283</v>
      </c>
      <c r="C52" s="20"/>
      <c r="D52" s="20">
        <v>9</v>
      </c>
      <c r="E52" s="50">
        <v>745</v>
      </c>
      <c r="F52" s="50">
        <v>736</v>
      </c>
      <c r="G52" s="13">
        <f t="shared" si="4"/>
        <v>98.791946308724832</v>
      </c>
      <c r="H52" s="50">
        <v>409</v>
      </c>
      <c r="I52" s="238">
        <f t="shared" si="5"/>
        <v>54.899328859060404</v>
      </c>
      <c r="J52" s="50">
        <v>409</v>
      </c>
      <c r="K52" s="10">
        <f t="shared" si="0"/>
        <v>100</v>
      </c>
      <c r="L52" s="10">
        <v>100</v>
      </c>
      <c r="M52" s="100">
        <v>48.7</v>
      </c>
      <c r="N52" s="100">
        <v>36.5</v>
      </c>
      <c r="O52" s="9">
        <v>0</v>
      </c>
      <c r="P52" s="27" t="s">
        <v>48</v>
      </c>
      <c r="Q52" s="27" t="s">
        <v>48</v>
      </c>
      <c r="R52" s="27"/>
    </row>
    <row r="53" spans="1:18" s="94" customFormat="1" ht="18.75" customHeight="1" x14ac:dyDescent="0.25">
      <c r="A53" s="27">
        <v>19</v>
      </c>
      <c r="B53" s="28" t="s">
        <v>284</v>
      </c>
      <c r="C53" s="20"/>
      <c r="D53" s="20">
        <v>6</v>
      </c>
      <c r="E53" s="50">
        <v>458</v>
      </c>
      <c r="F53" s="50">
        <v>458</v>
      </c>
      <c r="G53" s="13">
        <f t="shared" si="4"/>
        <v>100</v>
      </c>
      <c r="H53" s="50">
        <v>292</v>
      </c>
      <c r="I53" s="238">
        <f t="shared" si="5"/>
        <v>63.755458515283848</v>
      </c>
      <c r="J53" s="50">
        <v>292</v>
      </c>
      <c r="K53" s="10">
        <f t="shared" si="0"/>
        <v>100</v>
      </c>
      <c r="L53" s="10">
        <v>100</v>
      </c>
      <c r="M53" s="103">
        <v>30</v>
      </c>
      <c r="N53" s="103">
        <v>55</v>
      </c>
      <c r="O53" s="9">
        <v>0</v>
      </c>
      <c r="P53" s="27" t="s">
        <v>48</v>
      </c>
      <c r="Q53" s="27" t="s">
        <v>48</v>
      </c>
      <c r="R53" s="27"/>
    </row>
    <row r="54" spans="1:18" s="93" customFormat="1" ht="18.75" customHeight="1" x14ac:dyDescent="0.25">
      <c r="A54" s="24" t="s">
        <v>48</v>
      </c>
      <c r="B54" s="104" t="s">
        <v>285</v>
      </c>
      <c r="C54" s="85">
        <v>18</v>
      </c>
      <c r="D54" s="85">
        <f>SUM(D55:D72)</f>
        <v>282</v>
      </c>
      <c r="E54" s="52">
        <f t="shared" ref="E54:P54" si="6">SUM(E55:E72)</f>
        <v>18152</v>
      </c>
      <c r="F54" s="52">
        <f t="shared" si="6"/>
        <v>17307</v>
      </c>
      <c r="G54" s="105">
        <f>F54/E54%</f>
        <v>95.344865579550458</v>
      </c>
      <c r="H54" s="85">
        <f t="shared" si="6"/>
        <v>6872</v>
      </c>
      <c r="I54" s="239">
        <f>H54/E54%</f>
        <v>37.8580872631115</v>
      </c>
      <c r="J54" s="85">
        <f t="shared" si="6"/>
        <v>6865</v>
      </c>
      <c r="K54" s="2">
        <f>J54/H54%</f>
        <v>99.898137369033762</v>
      </c>
      <c r="L54" s="2"/>
      <c r="M54" s="85"/>
      <c r="N54" s="85"/>
      <c r="O54" s="85">
        <f t="shared" si="6"/>
        <v>60</v>
      </c>
      <c r="P54" s="24"/>
      <c r="Q54" s="24"/>
      <c r="R54" s="24"/>
    </row>
    <row r="55" spans="1:18" s="94" customFormat="1" ht="18.75" customHeight="1" x14ac:dyDescent="0.25">
      <c r="A55" s="106">
        <v>1</v>
      </c>
      <c r="B55" s="107" t="s">
        <v>286</v>
      </c>
      <c r="C55" s="3"/>
      <c r="D55" s="71">
        <v>17</v>
      </c>
      <c r="E55" s="60">
        <v>1311</v>
      </c>
      <c r="F55" s="60">
        <v>1235</v>
      </c>
      <c r="G55" s="108">
        <v>94</v>
      </c>
      <c r="H55" s="3">
        <v>157</v>
      </c>
      <c r="I55" s="240">
        <v>11.98</v>
      </c>
      <c r="J55" s="3">
        <v>157</v>
      </c>
      <c r="K55" s="4">
        <v>100</v>
      </c>
      <c r="L55" s="4"/>
      <c r="M55" s="3"/>
      <c r="N55" s="3"/>
      <c r="O55" s="3"/>
      <c r="P55" s="106" t="s">
        <v>55</v>
      </c>
      <c r="Q55" s="106" t="s">
        <v>53</v>
      </c>
      <c r="R55" s="106" t="s">
        <v>54</v>
      </c>
    </row>
    <row r="56" spans="1:18" s="94" customFormat="1" ht="18.75" customHeight="1" x14ac:dyDescent="0.25">
      <c r="A56" s="106">
        <v>2</v>
      </c>
      <c r="B56" s="107" t="s">
        <v>287</v>
      </c>
      <c r="C56" s="3"/>
      <c r="D56" s="71">
        <v>8</v>
      </c>
      <c r="E56" s="60">
        <v>473</v>
      </c>
      <c r="F56" s="60">
        <v>468</v>
      </c>
      <c r="G56" s="108">
        <v>99</v>
      </c>
      <c r="H56" s="3">
        <v>228</v>
      </c>
      <c r="I56" s="240">
        <v>48.2</v>
      </c>
      <c r="J56" s="3">
        <v>228</v>
      </c>
      <c r="K56" s="4">
        <v>100</v>
      </c>
      <c r="L56" s="4"/>
      <c r="M56" s="3"/>
      <c r="N56" s="3"/>
      <c r="O56" s="3"/>
      <c r="P56" s="106" t="s">
        <v>48</v>
      </c>
      <c r="Q56" s="106" t="s">
        <v>48</v>
      </c>
      <c r="R56" s="27" t="s">
        <v>49</v>
      </c>
    </row>
    <row r="57" spans="1:18" s="94" customFormat="1" ht="18.75" customHeight="1" x14ac:dyDescent="0.25">
      <c r="A57" s="106">
        <v>3</v>
      </c>
      <c r="B57" s="107" t="s">
        <v>288</v>
      </c>
      <c r="C57" s="3"/>
      <c r="D57" s="3">
        <v>23</v>
      </c>
      <c r="E57" s="60">
        <v>1407</v>
      </c>
      <c r="F57" s="60">
        <v>1386</v>
      </c>
      <c r="G57" s="108">
        <v>99</v>
      </c>
      <c r="H57" s="3">
        <v>690</v>
      </c>
      <c r="I57" s="240">
        <v>49.04</v>
      </c>
      <c r="J57" s="3">
        <v>690</v>
      </c>
      <c r="K57" s="4">
        <v>100</v>
      </c>
      <c r="L57" s="4"/>
      <c r="M57" s="3">
        <v>18</v>
      </c>
      <c r="N57" s="3">
        <v>82.7</v>
      </c>
      <c r="O57" s="3"/>
      <c r="P57" s="106" t="s">
        <v>48</v>
      </c>
      <c r="Q57" s="106" t="s">
        <v>48</v>
      </c>
      <c r="R57" s="106"/>
    </row>
    <row r="58" spans="1:18" s="94" customFormat="1" ht="18.75" customHeight="1" x14ac:dyDescent="0.25">
      <c r="A58" s="106">
        <v>4</v>
      </c>
      <c r="B58" s="107" t="s">
        <v>289</v>
      </c>
      <c r="C58" s="3"/>
      <c r="D58" s="3">
        <v>13</v>
      </c>
      <c r="E58" s="60">
        <v>596</v>
      </c>
      <c r="F58" s="60">
        <v>578</v>
      </c>
      <c r="G58" s="108">
        <v>97</v>
      </c>
      <c r="H58" s="3">
        <v>56</v>
      </c>
      <c r="I58" s="241">
        <v>9.4</v>
      </c>
      <c r="J58" s="3">
        <v>56</v>
      </c>
      <c r="K58" s="4">
        <v>100</v>
      </c>
      <c r="L58" s="4">
        <v>100</v>
      </c>
      <c r="M58" s="3">
        <v>27.6</v>
      </c>
      <c r="N58" s="3">
        <v>81.7</v>
      </c>
      <c r="O58" s="3"/>
      <c r="P58" s="106" t="s">
        <v>55</v>
      </c>
      <c r="Q58" s="106" t="s">
        <v>53</v>
      </c>
      <c r="R58" s="27" t="s">
        <v>328</v>
      </c>
    </row>
    <row r="59" spans="1:18" s="94" customFormat="1" ht="18.75" customHeight="1" x14ac:dyDescent="0.25">
      <c r="A59" s="106">
        <v>5</v>
      </c>
      <c r="B59" s="107" t="s">
        <v>290</v>
      </c>
      <c r="C59" s="3"/>
      <c r="D59" s="3">
        <v>16</v>
      </c>
      <c r="E59" s="60">
        <v>1060</v>
      </c>
      <c r="F59" s="60">
        <v>1049</v>
      </c>
      <c r="G59" s="108">
        <v>99</v>
      </c>
      <c r="H59" s="3">
        <v>451</v>
      </c>
      <c r="I59" s="240">
        <v>42.55</v>
      </c>
      <c r="J59" s="3">
        <v>450</v>
      </c>
      <c r="K59" s="4">
        <v>100</v>
      </c>
      <c r="L59" s="4"/>
      <c r="M59" s="3"/>
      <c r="N59" s="3"/>
      <c r="O59" s="3"/>
      <c r="P59" s="106" t="s">
        <v>48</v>
      </c>
      <c r="Q59" s="106" t="s">
        <v>48</v>
      </c>
      <c r="R59" s="106"/>
    </row>
    <row r="60" spans="1:18" s="94" customFormat="1" ht="18.75" customHeight="1" x14ac:dyDescent="0.25">
      <c r="A60" s="106">
        <v>6</v>
      </c>
      <c r="B60" s="109" t="s">
        <v>291</v>
      </c>
      <c r="C60" s="3"/>
      <c r="D60" s="3">
        <v>10</v>
      </c>
      <c r="E60" s="60">
        <v>840</v>
      </c>
      <c r="F60" s="60">
        <v>830</v>
      </c>
      <c r="G60" s="108">
        <v>99</v>
      </c>
      <c r="H60" s="3">
        <v>488</v>
      </c>
      <c r="I60" s="240">
        <v>58.1</v>
      </c>
      <c r="J60" s="3">
        <v>488</v>
      </c>
      <c r="K60" s="4">
        <v>100</v>
      </c>
      <c r="L60" s="4">
        <v>100</v>
      </c>
      <c r="M60" s="3"/>
      <c r="N60" s="3"/>
      <c r="O60" s="3">
        <v>60</v>
      </c>
      <c r="P60" s="106" t="s">
        <v>48</v>
      </c>
      <c r="Q60" s="106" t="s">
        <v>48</v>
      </c>
      <c r="R60" s="106"/>
    </row>
    <row r="61" spans="1:18" s="94" customFormat="1" ht="18.75" customHeight="1" x14ac:dyDescent="0.25">
      <c r="A61" s="106">
        <v>7</v>
      </c>
      <c r="B61" s="107" t="s">
        <v>292</v>
      </c>
      <c r="C61" s="3"/>
      <c r="D61" s="3">
        <v>18</v>
      </c>
      <c r="E61" s="60">
        <v>1219</v>
      </c>
      <c r="F61" s="60">
        <v>1201</v>
      </c>
      <c r="G61" s="108">
        <v>99</v>
      </c>
      <c r="H61" s="3">
        <v>566</v>
      </c>
      <c r="I61" s="240">
        <v>46.43</v>
      </c>
      <c r="J61" s="3">
        <v>566</v>
      </c>
      <c r="K61" s="4">
        <v>100</v>
      </c>
      <c r="L61" s="4"/>
      <c r="M61" s="3"/>
      <c r="N61" s="3"/>
      <c r="O61" s="3"/>
      <c r="P61" s="106" t="s">
        <v>48</v>
      </c>
      <c r="Q61" s="106" t="s">
        <v>48</v>
      </c>
      <c r="R61" s="106"/>
    </row>
    <row r="62" spans="1:18" s="94" customFormat="1" ht="18.75" customHeight="1" x14ac:dyDescent="0.25">
      <c r="A62" s="106">
        <v>8</v>
      </c>
      <c r="B62" s="107" t="s">
        <v>293</v>
      </c>
      <c r="C62" s="3"/>
      <c r="D62" s="3">
        <v>12</v>
      </c>
      <c r="E62" s="60">
        <v>658</v>
      </c>
      <c r="F62" s="60">
        <v>649</v>
      </c>
      <c r="G62" s="108">
        <v>98.63</v>
      </c>
      <c r="H62" s="3">
        <v>319</v>
      </c>
      <c r="I62" s="240">
        <v>48.48</v>
      </c>
      <c r="J62" s="3">
        <v>319</v>
      </c>
      <c r="K62" s="4">
        <v>100</v>
      </c>
      <c r="L62" s="4"/>
      <c r="M62" s="3"/>
      <c r="N62" s="3"/>
      <c r="O62" s="3"/>
      <c r="P62" s="106" t="s">
        <v>48</v>
      </c>
      <c r="Q62" s="106" t="s">
        <v>48</v>
      </c>
      <c r="R62" s="106"/>
    </row>
    <row r="63" spans="1:18" s="94" customFormat="1" ht="18.75" customHeight="1" x14ac:dyDescent="0.25">
      <c r="A63" s="106">
        <v>9</v>
      </c>
      <c r="B63" s="109" t="s">
        <v>294</v>
      </c>
      <c r="C63" s="3"/>
      <c r="D63" s="3">
        <v>25</v>
      </c>
      <c r="E63" s="60">
        <v>1567</v>
      </c>
      <c r="F63" s="60">
        <v>1542</v>
      </c>
      <c r="G63" s="108">
        <v>98</v>
      </c>
      <c r="H63" s="3">
        <v>670</v>
      </c>
      <c r="I63" s="240">
        <v>42.76</v>
      </c>
      <c r="J63" s="3">
        <v>670</v>
      </c>
      <c r="K63" s="4">
        <v>100</v>
      </c>
      <c r="L63" s="4"/>
      <c r="M63" s="3"/>
      <c r="N63" s="3"/>
      <c r="O63" s="3"/>
      <c r="P63" s="106" t="s">
        <v>48</v>
      </c>
      <c r="Q63" s="106" t="s">
        <v>48</v>
      </c>
      <c r="R63" s="106"/>
    </row>
    <row r="64" spans="1:18" s="94" customFormat="1" ht="18.75" customHeight="1" x14ac:dyDescent="0.25">
      <c r="A64" s="106">
        <v>10</v>
      </c>
      <c r="B64" s="109" t="s">
        <v>295</v>
      </c>
      <c r="C64" s="3"/>
      <c r="D64" s="3">
        <v>10</v>
      </c>
      <c r="E64" s="60">
        <v>861</v>
      </c>
      <c r="F64" s="60">
        <v>861</v>
      </c>
      <c r="G64" s="108">
        <v>100</v>
      </c>
      <c r="H64" s="3">
        <v>290</v>
      </c>
      <c r="I64" s="240">
        <v>33.68</v>
      </c>
      <c r="J64" s="3">
        <v>290</v>
      </c>
      <c r="K64" s="4">
        <v>100</v>
      </c>
      <c r="L64" s="4"/>
      <c r="M64" s="3"/>
      <c r="N64" s="3"/>
      <c r="O64" s="3"/>
      <c r="P64" s="106" t="s">
        <v>48</v>
      </c>
      <c r="Q64" s="106" t="s">
        <v>48</v>
      </c>
      <c r="R64" s="27" t="s">
        <v>49</v>
      </c>
    </row>
    <row r="65" spans="1:18" s="94" customFormat="1" ht="18.75" customHeight="1" x14ac:dyDescent="0.25">
      <c r="A65" s="106">
        <v>11</v>
      </c>
      <c r="B65" s="109" t="s">
        <v>296</v>
      </c>
      <c r="C65" s="3"/>
      <c r="D65" s="3">
        <v>13</v>
      </c>
      <c r="E65" s="60">
        <v>904</v>
      </c>
      <c r="F65" s="60">
        <v>860</v>
      </c>
      <c r="G65" s="108">
        <v>95</v>
      </c>
      <c r="H65" s="3">
        <v>349</v>
      </c>
      <c r="I65" s="240">
        <v>38.61</v>
      </c>
      <c r="J65" s="3">
        <v>348</v>
      </c>
      <c r="K65" s="4">
        <v>100</v>
      </c>
      <c r="L65" s="4"/>
      <c r="M65" s="3"/>
      <c r="N65" s="3"/>
      <c r="O65" s="3"/>
      <c r="P65" s="106" t="s">
        <v>48</v>
      </c>
      <c r="Q65" s="106" t="s">
        <v>48</v>
      </c>
      <c r="R65" s="106"/>
    </row>
    <row r="66" spans="1:18" s="94" customFormat="1" ht="18.75" customHeight="1" x14ac:dyDescent="0.25">
      <c r="A66" s="106">
        <v>12</v>
      </c>
      <c r="B66" s="109" t="s">
        <v>297</v>
      </c>
      <c r="C66" s="3"/>
      <c r="D66" s="3">
        <v>19</v>
      </c>
      <c r="E66" s="60">
        <v>1267</v>
      </c>
      <c r="F66" s="60">
        <v>1264</v>
      </c>
      <c r="G66" s="108">
        <v>99.76</v>
      </c>
      <c r="H66" s="3">
        <v>617</v>
      </c>
      <c r="I66" s="240">
        <v>48.69</v>
      </c>
      <c r="J66" s="3">
        <v>617</v>
      </c>
      <c r="K66" s="4">
        <v>100</v>
      </c>
      <c r="L66" s="4">
        <v>100</v>
      </c>
      <c r="M66" s="3"/>
      <c r="N66" s="3">
        <v>96.29</v>
      </c>
      <c r="O66" s="3"/>
      <c r="P66" s="106" t="s">
        <v>48</v>
      </c>
      <c r="Q66" s="106" t="s">
        <v>48</v>
      </c>
      <c r="R66" s="106"/>
    </row>
    <row r="67" spans="1:18" s="94" customFormat="1" ht="18.75" customHeight="1" x14ac:dyDescent="0.25">
      <c r="A67" s="106">
        <v>13</v>
      </c>
      <c r="B67" s="109" t="s">
        <v>298</v>
      </c>
      <c r="C67" s="3"/>
      <c r="D67" s="3">
        <v>9</v>
      </c>
      <c r="E67" s="60">
        <v>630</v>
      </c>
      <c r="F67" s="60">
        <v>629</v>
      </c>
      <c r="G67" s="108">
        <v>99.84</v>
      </c>
      <c r="H67" s="3">
        <v>365</v>
      </c>
      <c r="I67" s="240">
        <v>57.93</v>
      </c>
      <c r="J67" s="3">
        <v>365</v>
      </c>
      <c r="K67" s="4">
        <v>100</v>
      </c>
      <c r="L67" s="4">
        <v>100</v>
      </c>
      <c r="M67" s="3"/>
      <c r="N67" s="3"/>
      <c r="O67" s="3"/>
      <c r="P67" s="106" t="s">
        <v>48</v>
      </c>
      <c r="Q67" s="106" t="s">
        <v>48</v>
      </c>
      <c r="R67" s="106"/>
    </row>
    <row r="68" spans="1:18" s="94" customFormat="1" ht="18.75" customHeight="1" x14ac:dyDescent="0.25">
      <c r="A68" s="106">
        <v>14</v>
      </c>
      <c r="B68" s="109" t="s">
        <v>299</v>
      </c>
      <c r="C68" s="3"/>
      <c r="D68" s="3">
        <v>16</v>
      </c>
      <c r="E68" s="60">
        <v>567</v>
      </c>
      <c r="F68" s="60">
        <v>567</v>
      </c>
      <c r="G68" s="108">
        <v>100</v>
      </c>
      <c r="H68" s="3">
        <v>225</v>
      </c>
      <c r="I68" s="240">
        <v>39.68</v>
      </c>
      <c r="J68" s="3">
        <v>225</v>
      </c>
      <c r="K68" s="4">
        <v>100</v>
      </c>
      <c r="L68" s="4"/>
      <c r="M68" s="3"/>
      <c r="N68" s="3"/>
      <c r="O68" s="3"/>
      <c r="P68" s="106" t="s">
        <v>48</v>
      </c>
      <c r="Q68" s="106" t="s">
        <v>48</v>
      </c>
      <c r="R68" s="106"/>
    </row>
    <row r="69" spans="1:18" s="94" customFormat="1" ht="18.75" customHeight="1" x14ac:dyDescent="0.25">
      <c r="A69" s="106">
        <v>15</v>
      </c>
      <c r="B69" s="109" t="s">
        <v>300</v>
      </c>
      <c r="C69" s="3"/>
      <c r="D69" s="3">
        <v>15</v>
      </c>
      <c r="E69" s="60">
        <v>853</v>
      </c>
      <c r="F69" s="60">
        <v>853</v>
      </c>
      <c r="G69" s="108">
        <v>100</v>
      </c>
      <c r="H69" s="3">
        <v>391</v>
      </c>
      <c r="I69" s="240">
        <v>45.84</v>
      </c>
      <c r="J69" s="3">
        <v>391</v>
      </c>
      <c r="K69" s="4">
        <v>100</v>
      </c>
      <c r="L69" s="4">
        <v>100</v>
      </c>
      <c r="M69" s="3"/>
      <c r="N69" s="3"/>
      <c r="O69" s="3"/>
      <c r="P69" s="106" t="s">
        <v>48</v>
      </c>
      <c r="Q69" s="106" t="s">
        <v>48</v>
      </c>
      <c r="R69" s="106"/>
    </row>
    <row r="70" spans="1:18" s="94" customFormat="1" ht="18.75" customHeight="1" x14ac:dyDescent="0.25">
      <c r="A70" s="106">
        <v>16</v>
      </c>
      <c r="B70" s="109" t="s">
        <v>301</v>
      </c>
      <c r="C70" s="3"/>
      <c r="D70" s="3">
        <v>19</v>
      </c>
      <c r="E70" s="60">
        <v>703</v>
      </c>
      <c r="F70" s="60">
        <v>694</v>
      </c>
      <c r="G70" s="108">
        <v>99</v>
      </c>
      <c r="H70" s="3">
        <v>182</v>
      </c>
      <c r="I70" s="240">
        <v>25.89</v>
      </c>
      <c r="J70" s="3">
        <v>182</v>
      </c>
      <c r="K70" s="4">
        <v>100</v>
      </c>
      <c r="L70" s="4"/>
      <c r="M70" s="3"/>
      <c r="N70" s="3"/>
      <c r="O70" s="3"/>
      <c r="P70" s="106" t="s">
        <v>48</v>
      </c>
      <c r="Q70" s="106" t="s">
        <v>48</v>
      </c>
      <c r="R70" s="106" t="s">
        <v>49</v>
      </c>
    </row>
    <row r="71" spans="1:18" s="94" customFormat="1" ht="18.75" customHeight="1" x14ac:dyDescent="0.25">
      <c r="A71" s="106">
        <v>17</v>
      </c>
      <c r="B71" s="109" t="s">
        <v>302</v>
      </c>
      <c r="C71" s="3"/>
      <c r="D71" s="3">
        <v>14</v>
      </c>
      <c r="E71" s="60">
        <v>1541</v>
      </c>
      <c r="F71" s="60">
        <v>1491</v>
      </c>
      <c r="G71" s="108">
        <v>97</v>
      </c>
      <c r="H71" s="3">
        <v>640</v>
      </c>
      <c r="I71" s="240">
        <v>41.53</v>
      </c>
      <c r="J71" s="3">
        <v>640</v>
      </c>
      <c r="K71" s="4">
        <v>100</v>
      </c>
      <c r="L71" s="4"/>
      <c r="M71" s="3"/>
      <c r="N71" s="3"/>
      <c r="O71" s="3"/>
      <c r="P71" s="106" t="s">
        <v>48</v>
      </c>
      <c r="Q71" s="106" t="s">
        <v>48</v>
      </c>
      <c r="R71" s="106"/>
    </row>
    <row r="72" spans="1:18" s="94" customFormat="1" ht="18.75" customHeight="1" x14ac:dyDescent="0.25">
      <c r="A72" s="106">
        <v>18</v>
      </c>
      <c r="B72" s="109" t="s">
        <v>367</v>
      </c>
      <c r="C72" s="3"/>
      <c r="D72" s="3">
        <v>25</v>
      </c>
      <c r="E72" s="60">
        <v>1695</v>
      </c>
      <c r="F72" s="60">
        <v>1150</v>
      </c>
      <c r="G72" s="108">
        <v>67.84</v>
      </c>
      <c r="H72" s="3">
        <v>188</v>
      </c>
      <c r="I72" s="240">
        <v>11.09</v>
      </c>
      <c r="J72" s="3">
        <v>183</v>
      </c>
      <c r="K72" s="4">
        <v>97</v>
      </c>
      <c r="L72" s="4">
        <v>97.3</v>
      </c>
      <c r="M72" s="3"/>
      <c r="N72" s="3"/>
      <c r="O72" s="3"/>
      <c r="P72" s="106" t="s">
        <v>55</v>
      </c>
      <c r="Q72" s="106" t="s">
        <v>55</v>
      </c>
      <c r="R72" s="106"/>
    </row>
    <row r="73" spans="1:18" s="93" customFormat="1" ht="18.75" customHeight="1" x14ac:dyDescent="0.25">
      <c r="A73" s="43" t="s">
        <v>56</v>
      </c>
      <c r="B73" s="88" t="s">
        <v>304</v>
      </c>
      <c r="C73" s="41">
        <v>13</v>
      </c>
      <c r="D73" s="41">
        <f>SUM(D74:D86)</f>
        <v>104</v>
      </c>
      <c r="E73" s="49">
        <f>SUM(E74:E86)</f>
        <v>9165</v>
      </c>
      <c r="F73" s="49">
        <f>SUM(F74:F86)</f>
        <v>9066</v>
      </c>
      <c r="G73" s="6">
        <f>F73/E73*100</f>
        <v>98.91980360065466</v>
      </c>
      <c r="H73" s="49">
        <f>SUM(H74:H86)</f>
        <v>3919</v>
      </c>
      <c r="I73" s="242">
        <f>H73/E73*100</f>
        <v>42.760501909438084</v>
      </c>
      <c r="J73" s="49">
        <f>SUM(J74:J86)</f>
        <v>3899</v>
      </c>
      <c r="K73" s="5">
        <f>J73/H73*100</f>
        <v>99.489665731053847</v>
      </c>
      <c r="L73" s="5"/>
      <c r="M73" s="41"/>
      <c r="N73" s="41"/>
      <c r="O73" s="41"/>
      <c r="P73" s="230"/>
      <c r="Q73" s="230"/>
      <c r="R73" s="43"/>
    </row>
    <row r="74" spans="1:18" s="94" customFormat="1" ht="18.75" customHeight="1" x14ac:dyDescent="0.25">
      <c r="A74" s="27">
        <v>1</v>
      </c>
      <c r="B74" s="28" t="s">
        <v>305</v>
      </c>
      <c r="C74" s="20">
        <v>1</v>
      </c>
      <c r="D74" s="20">
        <v>9</v>
      </c>
      <c r="E74" s="29">
        <v>654</v>
      </c>
      <c r="F74" s="29">
        <v>648</v>
      </c>
      <c r="G74" s="13">
        <v>100</v>
      </c>
      <c r="H74" s="20">
        <v>399</v>
      </c>
      <c r="I74" s="243">
        <f t="shared" ref="I74:I100" si="7">H74/E74*100</f>
        <v>61.009174311926607</v>
      </c>
      <c r="J74" s="20">
        <v>379</v>
      </c>
      <c r="K74" s="10">
        <v>100</v>
      </c>
      <c r="L74" s="10">
        <v>100</v>
      </c>
      <c r="M74" s="20">
        <v>8.44</v>
      </c>
      <c r="N74" s="20">
        <v>29</v>
      </c>
      <c r="O74" s="20"/>
      <c r="P74" s="27" t="s">
        <v>48</v>
      </c>
      <c r="Q74" s="27" t="s">
        <v>48</v>
      </c>
      <c r="R74" s="27" t="s">
        <v>49</v>
      </c>
    </row>
    <row r="75" spans="1:18" s="94" customFormat="1" ht="18.75" customHeight="1" x14ac:dyDescent="0.25">
      <c r="A75" s="27">
        <v>2</v>
      </c>
      <c r="B75" s="28" t="s">
        <v>306</v>
      </c>
      <c r="C75" s="20">
        <v>1</v>
      </c>
      <c r="D75" s="20">
        <v>6</v>
      </c>
      <c r="E75" s="29">
        <v>544</v>
      </c>
      <c r="F75" s="29">
        <v>542</v>
      </c>
      <c r="G75" s="18">
        <f>F75/E75*100</f>
        <v>99.632352941176478</v>
      </c>
      <c r="H75" s="39">
        <v>231</v>
      </c>
      <c r="I75" s="243">
        <f t="shared" si="7"/>
        <v>42.463235294117645</v>
      </c>
      <c r="J75" s="39">
        <v>231</v>
      </c>
      <c r="K75" s="110">
        <f>J75/H75*100</f>
        <v>100</v>
      </c>
      <c r="L75" s="110">
        <v>100</v>
      </c>
      <c r="M75" s="21">
        <v>15</v>
      </c>
      <c r="N75" s="21">
        <v>85</v>
      </c>
      <c r="O75" s="39"/>
      <c r="P75" s="33" t="s">
        <v>48</v>
      </c>
      <c r="Q75" s="33" t="s">
        <v>48</v>
      </c>
      <c r="R75" s="33"/>
    </row>
    <row r="76" spans="1:18" s="94" customFormat="1" ht="18.75" customHeight="1" x14ac:dyDescent="0.25">
      <c r="A76" s="27">
        <v>3</v>
      </c>
      <c r="B76" s="23" t="s">
        <v>307</v>
      </c>
      <c r="C76" s="20">
        <v>1</v>
      </c>
      <c r="D76" s="20">
        <v>8</v>
      </c>
      <c r="E76" s="29">
        <v>621</v>
      </c>
      <c r="F76" s="29">
        <v>621</v>
      </c>
      <c r="G76" s="13">
        <f>F76/E76*100</f>
        <v>100</v>
      </c>
      <c r="H76" s="20">
        <v>343</v>
      </c>
      <c r="I76" s="243">
        <f t="shared" si="7"/>
        <v>55.233494363929147</v>
      </c>
      <c r="J76" s="20">
        <v>343</v>
      </c>
      <c r="K76" s="10">
        <f>J76/H76*100</f>
        <v>100</v>
      </c>
      <c r="L76" s="10">
        <v>100</v>
      </c>
      <c r="M76" s="103">
        <v>4</v>
      </c>
      <c r="N76" s="103">
        <v>4.59</v>
      </c>
      <c r="O76" s="20"/>
      <c r="P76" s="27" t="s">
        <v>48</v>
      </c>
      <c r="Q76" s="27" t="s">
        <v>48</v>
      </c>
      <c r="R76" s="27" t="s">
        <v>49</v>
      </c>
    </row>
    <row r="77" spans="1:18" s="94" customFormat="1" ht="18.75" customHeight="1" x14ac:dyDescent="0.25">
      <c r="A77" s="27">
        <v>4</v>
      </c>
      <c r="B77" s="28" t="s">
        <v>308</v>
      </c>
      <c r="C77" s="20">
        <v>1</v>
      </c>
      <c r="D77" s="20">
        <v>9</v>
      </c>
      <c r="E77" s="29">
        <v>731</v>
      </c>
      <c r="F77" s="29">
        <v>730</v>
      </c>
      <c r="G77" s="111">
        <v>99.867549668874162</v>
      </c>
      <c r="H77" s="72">
        <v>399</v>
      </c>
      <c r="I77" s="243">
        <f t="shared" si="7"/>
        <v>54.58276333789329</v>
      </c>
      <c r="J77" s="72">
        <v>399</v>
      </c>
      <c r="K77" s="112">
        <v>100</v>
      </c>
      <c r="L77" s="112">
        <v>100</v>
      </c>
      <c r="M77" s="21">
        <v>12.38</v>
      </c>
      <c r="N77" s="21">
        <v>30</v>
      </c>
      <c r="O77" s="40"/>
      <c r="P77" s="113" t="s">
        <v>48</v>
      </c>
      <c r="Q77" s="113" t="s">
        <v>48</v>
      </c>
      <c r="R77" s="27" t="s">
        <v>49</v>
      </c>
    </row>
    <row r="78" spans="1:18" s="94" customFormat="1" ht="18.75" customHeight="1" x14ac:dyDescent="0.25">
      <c r="A78" s="27">
        <v>5</v>
      </c>
      <c r="B78" s="28" t="s">
        <v>309</v>
      </c>
      <c r="C78" s="20">
        <v>1</v>
      </c>
      <c r="D78" s="20">
        <v>8</v>
      </c>
      <c r="E78" s="29">
        <v>545</v>
      </c>
      <c r="F78" s="29">
        <v>545</v>
      </c>
      <c r="G78" s="114">
        <f t="shared" ref="G78:G84" si="8">F78/E78*100</f>
        <v>100</v>
      </c>
      <c r="H78" s="21">
        <v>183</v>
      </c>
      <c r="I78" s="243">
        <f t="shared" si="7"/>
        <v>33.577981651376149</v>
      </c>
      <c r="J78" s="21">
        <f>H78</f>
        <v>183</v>
      </c>
      <c r="K78" s="115">
        <f>J78/H78*100</f>
        <v>100</v>
      </c>
      <c r="L78" s="115">
        <f>K78</f>
        <v>100</v>
      </c>
      <c r="M78" s="63">
        <v>11.86</v>
      </c>
      <c r="N78" s="21">
        <v>75</v>
      </c>
      <c r="O78" s="21"/>
      <c r="P78" s="26" t="s">
        <v>48</v>
      </c>
      <c r="Q78" s="26" t="s">
        <v>48</v>
      </c>
      <c r="R78" s="27" t="s">
        <v>49</v>
      </c>
    </row>
    <row r="79" spans="1:18" s="94" customFormat="1" ht="18.75" customHeight="1" x14ac:dyDescent="0.25">
      <c r="A79" s="27">
        <v>6</v>
      </c>
      <c r="B79" s="28" t="s">
        <v>310</v>
      </c>
      <c r="C79" s="20">
        <v>1</v>
      </c>
      <c r="D79" s="20">
        <v>4</v>
      </c>
      <c r="E79" s="29">
        <v>696</v>
      </c>
      <c r="F79" s="29">
        <v>655</v>
      </c>
      <c r="G79" s="114">
        <f t="shared" si="8"/>
        <v>94.109195402298852</v>
      </c>
      <c r="H79" s="21">
        <v>81</v>
      </c>
      <c r="I79" s="243">
        <f t="shared" si="7"/>
        <v>11.637931034482758</v>
      </c>
      <c r="J79" s="21">
        <v>81</v>
      </c>
      <c r="K79" s="115">
        <f>J79/H79*100</f>
        <v>100</v>
      </c>
      <c r="L79" s="115">
        <v>100</v>
      </c>
      <c r="M79" s="21">
        <v>2.9</v>
      </c>
      <c r="N79" s="63">
        <v>47.16</v>
      </c>
      <c r="O79" s="21"/>
      <c r="P79" s="26" t="s">
        <v>55</v>
      </c>
      <c r="Q79" s="26" t="s">
        <v>53</v>
      </c>
      <c r="R79" s="26" t="s">
        <v>54</v>
      </c>
    </row>
    <row r="80" spans="1:18" s="94" customFormat="1" ht="18.75" customHeight="1" x14ac:dyDescent="0.25">
      <c r="A80" s="27">
        <v>7</v>
      </c>
      <c r="B80" s="28" t="s">
        <v>311</v>
      </c>
      <c r="C80" s="20">
        <v>1</v>
      </c>
      <c r="D80" s="20">
        <v>11</v>
      </c>
      <c r="E80" s="29">
        <v>1009</v>
      </c>
      <c r="F80" s="29">
        <v>986</v>
      </c>
      <c r="G80" s="13">
        <f t="shared" si="8"/>
        <v>97.720515361744305</v>
      </c>
      <c r="H80" s="20">
        <v>466</v>
      </c>
      <c r="I80" s="243">
        <f t="shared" si="7"/>
        <v>46.184340931615459</v>
      </c>
      <c r="J80" s="20">
        <v>466</v>
      </c>
      <c r="K80" s="10">
        <v>100</v>
      </c>
      <c r="L80" s="10">
        <v>100</v>
      </c>
      <c r="M80" s="20">
        <v>1.399</v>
      </c>
      <c r="N80" s="20">
        <v>15</v>
      </c>
      <c r="O80" s="20"/>
      <c r="P80" s="27" t="s">
        <v>48</v>
      </c>
      <c r="Q80" s="27" t="s">
        <v>48</v>
      </c>
      <c r="R80" s="27" t="s">
        <v>49</v>
      </c>
    </row>
    <row r="81" spans="1:18" s="94" customFormat="1" ht="18.75" customHeight="1" x14ac:dyDescent="0.25">
      <c r="A81" s="27">
        <v>8</v>
      </c>
      <c r="B81" s="116" t="s">
        <v>312</v>
      </c>
      <c r="C81" s="20">
        <v>1</v>
      </c>
      <c r="D81" s="20">
        <v>12</v>
      </c>
      <c r="E81" s="29">
        <f>'Biểu 2'!C35</f>
        <v>406</v>
      </c>
      <c r="F81" s="29">
        <f>'Biểu 2'!D35</f>
        <v>398</v>
      </c>
      <c r="G81" s="117">
        <f>'Biểu 2'!E35</f>
        <v>98.029556650246306</v>
      </c>
      <c r="H81" s="29">
        <f>'Biểu 2'!F35</f>
        <v>108</v>
      </c>
      <c r="I81" s="244">
        <f>'Biểu 2'!G35</f>
        <v>26.600985221674879</v>
      </c>
      <c r="J81" s="29">
        <f>'Biểu 2'!H35</f>
        <v>108</v>
      </c>
      <c r="K81" s="10">
        <v>100</v>
      </c>
      <c r="L81" s="10">
        <v>98.77</v>
      </c>
      <c r="M81" s="20">
        <v>7.5</v>
      </c>
      <c r="N81" s="20">
        <v>60</v>
      </c>
      <c r="O81" s="20"/>
      <c r="P81" s="27" t="s">
        <v>53</v>
      </c>
      <c r="Q81" s="27" t="s">
        <v>53</v>
      </c>
      <c r="R81" s="27" t="s">
        <v>54</v>
      </c>
    </row>
    <row r="82" spans="1:18" s="94" customFormat="1" ht="18.75" customHeight="1" x14ac:dyDescent="0.25">
      <c r="A82" s="27">
        <v>9</v>
      </c>
      <c r="B82" s="118" t="s">
        <v>313</v>
      </c>
      <c r="C82" s="20">
        <v>1</v>
      </c>
      <c r="D82" s="20">
        <v>7</v>
      </c>
      <c r="E82" s="29">
        <v>886</v>
      </c>
      <c r="F82" s="29">
        <v>883</v>
      </c>
      <c r="G82" s="13">
        <f t="shared" si="8"/>
        <v>99.661399548532742</v>
      </c>
      <c r="H82" s="20">
        <v>487</v>
      </c>
      <c r="I82" s="243">
        <f t="shared" si="7"/>
        <v>54.966139954853276</v>
      </c>
      <c r="J82" s="20">
        <v>487</v>
      </c>
      <c r="K82" s="10">
        <f>J82/H82*100</f>
        <v>100</v>
      </c>
      <c r="L82" s="10">
        <v>100</v>
      </c>
      <c r="M82" s="103">
        <v>8.4969999999999999</v>
      </c>
      <c r="N82" s="103">
        <v>4.59</v>
      </c>
      <c r="O82" s="20"/>
      <c r="P82" s="27" t="s">
        <v>48</v>
      </c>
      <c r="Q82" s="27" t="s">
        <v>48</v>
      </c>
      <c r="R82" s="27"/>
    </row>
    <row r="83" spans="1:18" s="94" customFormat="1" ht="18.75" customHeight="1" x14ac:dyDescent="0.25">
      <c r="A83" s="27">
        <v>10</v>
      </c>
      <c r="B83" s="31" t="s">
        <v>314</v>
      </c>
      <c r="C83" s="20">
        <v>1</v>
      </c>
      <c r="D83" s="20">
        <v>8</v>
      </c>
      <c r="E83" s="29">
        <v>721</v>
      </c>
      <c r="F83" s="29">
        <v>713</v>
      </c>
      <c r="G83" s="114">
        <f t="shared" si="8"/>
        <v>98.890429958391124</v>
      </c>
      <c r="H83" s="21">
        <v>85</v>
      </c>
      <c r="I83" s="243">
        <f t="shared" si="7"/>
        <v>11.789181692094314</v>
      </c>
      <c r="J83" s="21">
        <v>85</v>
      </c>
      <c r="K83" s="115">
        <f>J83/H83*100</f>
        <v>100</v>
      </c>
      <c r="L83" s="115">
        <v>100</v>
      </c>
      <c r="M83" s="21">
        <v>3.7879999999999998</v>
      </c>
      <c r="N83" s="63">
        <v>44.11</v>
      </c>
      <c r="O83" s="21"/>
      <c r="P83" s="26" t="s">
        <v>55</v>
      </c>
      <c r="Q83" s="26" t="s">
        <v>53</v>
      </c>
      <c r="R83" s="26" t="s">
        <v>54</v>
      </c>
    </row>
    <row r="84" spans="1:18" s="94" customFormat="1" ht="18.75" customHeight="1" x14ac:dyDescent="0.25">
      <c r="A84" s="27">
        <v>11</v>
      </c>
      <c r="B84" s="119" t="s">
        <v>315</v>
      </c>
      <c r="C84" s="20">
        <v>1</v>
      </c>
      <c r="D84" s="20">
        <v>8</v>
      </c>
      <c r="E84" s="29">
        <v>1170</v>
      </c>
      <c r="F84" s="29">
        <v>1169</v>
      </c>
      <c r="G84" s="18">
        <f t="shared" si="8"/>
        <v>99.914529914529908</v>
      </c>
      <c r="H84" s="39">
        <v>579</v>
      </c>
      <c r="I84" s="243">
        <f t="shared" si="7"/>
        <v>49.487179487179489</v>
      </c>
      <c r="J84" s="39">
        <v>579</v>
      </c>
      <c r="K84" s="110">
        <f>J84/H84*100</f>
        <v>100</v>
      </c>
      <c r="L84" s="110">
        <v>100</v>
      </c>
      <c r="M84" s="21">
        <v>4.59</v>
      </c>
      <c r="N84" s="21">
        <v>0.3</v>
      </c>
      <c r="O84" s="39"/>
      <c r="P84" s="33" t="s">
        <v>48</v>
      </c>
      <c r="Q84" s="33" t="s">
        <v>48</v>
      </c>
      <c r="R84" s="33"/>
    </row>
    <row r="85" spans="1:18" s="94" customFormat="1" ht="18.75" customHeight="1" x14ac:dyDescent="0.25">
      <c r="A85" s="27">
        <v>12</v>
      </c>
      <c r="B85" s="34" t="s">
        <v>316</v>
      </c>
      <c r="C85" s="20">
        <v>1</v>
      </c>
      <c r="D85" s="20">
        <v>8</v>
      </c>
      <c r="E85" s="29">
        <v>1044</v>
      </c>
      <c r="F85" s="29">
        <v>1041</v>
      </c>
      <c r="G85" s="120">
        <v>100</v>
      </c>
      <c r="H85" s="121">
        <v>531</v>
      </c>
      <c r="I85" s="243">
        <f t="shared" si="7"/>
        <v>50.862068965517238</v>
      </c>
      <c r="J85" s="121">
        <v>531</v>
      </c>
      <c r="K85" s="122">
        <v>45.14</v>
      </c>
      <c r="L85" s="122">
        <v>100</v>
      </c>
      <c r="M85" s="21">
        <v>7.5</v>
      </c>
      <c r="N85" s="123">
        <v>12.97</v>
      </c>
      <c r="O85" s="121"/>
      <c r="P85" s="124" t="s">
        <v>48</v>
      </c>
      <c r="Q85" s="124" t="s">
        <v>48</v>
      </c>
      <c r="R85" s="124"/>
    </row>
    <row r="86" spans="1:18" s="94" customFormat="1" ht="18.75" customHeight="1" x14ac:dyDescent="0.25">
      <c r="A86" s="27">
        <v>13</v>
      </c>
      <c r="B86" s="28" t="s">
        <v>317</v>
      </c>
      <c r="C86" s="20">
        <v>1</v>
      </c>
      <c r="D86" s="20">
        <v>6</v>
      </c>
      <c r="E86" s="29">
        <f>'Biểu 2'!C41</f>
        <v>138</v>
      </c>
      <c r="F86" s="29">
        <f>'Biểu 2'!D41</f>
        <v>135</v>
      </c>
      <c r="G86" s="117">
        <f>'Biểu 2'!E41</f>
        <v>97.826086956521735</v>
      </c>
      <c r="H86" s="29">
        <f>'Biểu 2'!F41</f>
        <v>27</v>
      </c>
      <c r="I86" s="244">
        <f>'Biểu 2'!G41</f>
        <v>19.565217391304348</v>
      </c>
      <c r="J86" s="29">
        <f>'Biểu 2'!H41</f>
        <v>27</v>
      </c>
      <c r="K86" s="117">
        <f>'Biểu 2'!I41</f>
        <v>100</v>
      </c>
      <c r="L86" s="10">
        <v>100</v>
      </c>
      <c r="M86" s="17">
        <v>1.83</v>
      </c>
      <c r="N86" s="103">
        <v>1.83</v>
      </c>
      <c r="O86" s="20"/>
      <c r="P86" s="27" t="s">
        <v>53</v>
      </c>
      <c r="Q86" s="27" t="s">
        <v>53</v>
      </c>
      <c r="R86" s="27"/>
    </row>
    <row r="87" spans="1:18" s="93" customFormat="1" ht="18.75" customHeight="1" x14ac:dyDescent="0.25">
      <c r="A87" s="43" t="s">
        <v>57</v>
      </c>
      <c r="B87" s="88" t="s">
        <v>97</v>
      </c>
      <c r="C87" s="41">
        <v>13</v>
      </c>
      <c r="D87" s="82">
        <v>139</v>
      </c>
      <c r="E87" s="82">
        <v>10952</v>
      </c>
      <c r="F87" s="82">
        <v>10585</v>
      </c>
      <c r="G87" s="49" t="s">
        <v>98</v>
      </c>
      <c r="H87" s="82">
        <v>3274</v>
      </c>
      <c r="I87" s="242">
        <f t="shared" si="7"/>
        <v>29.894083272461653</v>
      </c>
      <c r="J87" s="82">
        <v>3274</v>
      </c>
      <c r="K87" s="125">
        <v>100</v>
      </c>
      <c r="L87" s="43"/>
      <c r="M87" s="126"/>
      <c r="N87" s="126"/>
      <c r="O87" s="126"/>
      <c r="P87" s="230"/>
      <c r="Q87" s="230"/>
      <c r="R87" s="43"/>
    </row>
    <row r="88" spans="1:18" s="94" customFormat="1" ht="18.75" customHeight="1" x14ac:dyDescent="0.25">
      <c r="A88" s="27">
        <v>1</v>
      </c>
      <c r="B88" s="28" t="s">
        <v>99</v>
      </c>
      <c r="C88" s="20">
        <v>1</v>
      </c>
      <c r="D88" s="20">
        <v>12</v>
      </c>
      <c r="E88" s="127">
        <v>781</v>
      </c>
      <c r="F88" s="127">
        <v>781</v>
      </c>
      <c r="G88" s="14">
        <v>100</v>
      </c>
      <c r="H88" s="127">
        <v>82</v>
      </c>
      <c r="I88" s="243">
        <f t="shared" si="7"/>
        <v>10.499359795134442</v>
      </c>
      <c r="J88" s="127">
        <v>82</v>
      </c>
      <c r="K88" s="100">
        <v>100</v>
      </c>
      <c r="L88" s="128"/>
      <c r="M88" s="129"/>
      <c r="N88" s="129"/>
      <c r="O88" s="129"/>
      <c r="P88" s="128" t="s">
        <v>55</v>
      </c>
      <c r="Q88" s="128" t="s">
        <v>53</v>
      </c>
      <c r="R88" s="128" t="s">
        <v>54</v>
      </c>
    </row>
    <row r="89" spans="1:18" s="94" customFormat="1" ht="18.75" customHeight="1" x14ac:dyDescent="0.25">
      <c r="A89" s="27">
        <v>2</v>
      </c>
      <c r="B89" s="28" t="s">
        <v>100</v>
      </c>
      <c r="C89" s="20">
        <v>1</v>
      </c>
      <c r="D89" s="20">
        <v>11</v>
      </c>
      <c r="E89" s="127">
        <v>939</v>
      </c>
      <c r="F89" s="127">
        <v>914</v>
      </c>
      <c r="G89" s="14" t="s">
        <v>101</v>
      </c>
      <c r="H89" s="50">
        <v>65</v>
      </c>
      <c r="I89" s="243">
        <f t="shared" si="7"/>
        <v>6.9222577209797658</v>
      </c>
      <c r="J89" s="127">
        <v>64</v>
      </c>
      <c r="K89" s="100" t="s">
        <v>102</v>
      </c>
      <c r="L89" s="128"/>
      <c r="M89" s="129"/>
      <c r="N89" s="129"/>
      <c r="O89" s="129"/>
      <c r="P89" s="128" t="s">
        <v>53</v>
      </c>
      <c r="Q89" s="128" t="s">
        <v>53</v>
      </c>
      <c r="R89" s="128" t="s">
        <v>54</v>
      </c>
    </row>
    <row r="90" spans="1:18" s="94" customFormat="1" ht="18.75" customHeight="1" x14ac:dyDescent="0.25">
      <c r="A90" s="27">
        <v>3</v>
      </c>
      <c r="B90" s="28" t="s">
        <v>103</v>
      </c>
      <c r="C90" s="20">
        <v>1</v>
      </c>
      <c r="D90" s="20">
        <v>7</v>
      </c>
      <c r="E90" s="127">
        <v>443</v>
      </c>
      <c r="F90" s="127">
        <v>443</v>
      </c>
      <c r="G90" s="14">
        <v>100</v>
      </c>
      <c r="H90" s="127">
        <v>50</v>
      </c>
      <c r="I90" s="243">
        <f t="shared" si="7"/>
        <v>11.286681715575622</v>
      </c>
      <c r="J90" s="127">
        <v>50</v>
      </c>
      <c r="K90" s="100">
        <v>100</v>
      </c>
      <c r="L90" s="128"/>
      <c r="M90" s="129"/>
      <c r="N90" s="129"/>
      <c r="O90" s="129"/>
      <c r="P90" s="128" t="s">
        <v>372</v>
      </c>
      <c r="Q90" s="128" t="s">
        <v>53</v>
      </c>
      <c r="R90" s="128" t="s">
        <v>54</v>
      </c>
    </row>
    <row r="91" spans="1:18" s="94" customFormat="1" ht="18.75" customHeight="1" x14ac:dyDescent="0.25">
      <c r="A91" s="27">
        <v>4</v>
      </c>
      <c r="B91" s="28" t="s">
        <v>104</v>
      </c>
      <c r="C91" s="20">
        <v>1</v>
      </c>
      <c r="D91" s="20">
        <v>17</v>
      </c>
      <c r="E91" s="127">
        <v>1760</v>
      </c>
      <c r="F91" s="127">
        <v>1502</v>
      </c>
      <c r="G91" s="14">
        <v>85.34</v>
      </c>
      <c r="H91" s="127">
        <v>265</v>
      </c>
      <c r="I91" s="243">
        <f t="shared" si="7"/>
        <v>15.056818181818182</v>
      </c>
      <c r="J91" s="127">
        <v>260</v>
      </c>
      <c r="K91" s="100">
        <v>98.11</v>
      </c>
      <c r="L91" s="128"/>
      <c r="M91" s="129"/>
      <c r="N91" s="129"/>
      <c r="O91" s="129"/>
      <c r="P91" s="128" t="s">
        <v>48</v>
      </c>
      <c r="Q91" s="128" t="s">
        <v>48</v>
      </c>
      <c r="R91" s="27"/>
    </row>
    <row r="92" spans="1:18" s="94" customFormat="1" ht="18.75" customHeight="1" x14ac:dyDescent="0.25">
      <c r="A92" s="27">
        <v>5</v>
      </c>
      <c r="B92" s="28" t="s">
        <v>105</v>
      </c>
      <c r="C92" s="20">
        <v>1</v>
      </c>
      <c r="D92" s="20">
        <v>5</v>
      </c>
      <c r="E92" s="127">
        <v>455</v>
      </c>
      <c r="F92" s="127">
        <v>450</v>
      </c>
      <c r="G92" s="14" t="s">
        <v>106</v>
      </c>
      <c r="H92" s="127">
        <v>186</v>
      </c>
      <c r="I92" s="243">
        <f t="shared" si="7"/>
        <v>40.879120879120876</v>
      </c>
      <c r="J92" s="127">
        <v>186</v>
      </c>
      <c r="K92" s="127">
        <v>100</v>
      </c>
      <c r="L92" s="128"/>
      <c r="M92" s="129"/>
      <c r="N92" s="129"/>
      <c r="O92" s="129"/>
      <c r="P92" s="128" t="s">
        <v>48</v>
      </c>
      <c r="Q92" s="128" t="s">
        <v>48</v>
      </c>
      <c r="R92" s="128"/>
    </row>
    <row r="93" spans="1:18" s="94" customFormat="1" ht="18.75" customHeight="1" x14ac:dyDescent="0.25">
      <c r="A93" s="27">
        <v>6</v>
      </c>
      <c r="B93" s="28" t="s">
        <v>107</v>
      </c>
      <c r="C93" s="20">
        <v>1</v>
      </c>
      <c r="D93" s="20">
        <v>17</v>
      </c>
      <c r="E93" s="127">
        <v>1212</v>
      </c>
      <c r="F93" s="127">
        <v>1212</v>
      </c>
      <c r="G93" s="14">
        <v>100</v>
      </c>
      <c r="H93" s="127">
        <v>500</v>
      </c>
      <c r="I93" s="243">
        <f t="shared" si="7"/>
        <v>41.254125412541256</v>
      </c>
      <c r="J93" s="127">
        <v>500</v>
      </c>
      <c r="K93" s="100">
        <v>100</v>
      </c>
      <c r="L93" s="128"/>
      <c r="M93" s="129"/>
      <c r="N93" s="129"/>
      <c r="O93" s="129"/>
      <c r="P93" s="128" t="s">
        <v>48</v>
      </c>
      <c r="Q93" s="128" t="s">
        <v>48</v>
      </c>
      <c r="R93" s="128"/>
    </row>
    <row r="94" spans="1:18" s="94" customFormat="1" ht="18.75" customHeight="1" x14ac:dyDescent="0.25">
      <c r="A94" s="27">
        <v>7</v>
      </c>
      <c r="B94" s="28" t="s">
        <v>108</v>
      </c>
      <c r="C94" s="20">
        <v>1</v>
      </c>
      <c r="D94" s="20">
        <v>9</v>
      </c>
      <c r="E94" s="127">
        <v>567</v>
      </c>
      <c r="F94" s="127">
        <v>567</v>
      </c>
      <c r="G94" s="130">
        <v>100</v>
      </c>
      <c r="H94" s="50">
        <v>211</v>
      </c>
      <c r="I94" s="243">
        <f t="shared" si="7"/>
        <v>37.213403880070544</v>
      </c>
      <c r="J94" s="50">
        <v>211</v>
      </c>
      <c r="K94" s="100">
        <v>100</v>
      </c>
      <c r="L94" s="128"/>
      <c r="M94" s="129"/>
      <c r="N94" s="129"/>
      <c r="O94" s="129"/>
      <c r="P94" s="128" t="s">
        <v>48</v>
      </c>
      <c r="Q94" s="128" t="s">
        <v>48</v>
      </c>
      <c r="R94" s="128"/>
    </row>
    <row r="95" spans="1:18" s="94" customFormat="1" ht="18.75" customHeight="1" x14ac:dyDescent="0.25">
      <c r="A95" s="27">
        <v>8</v>
      </c>
      <c r="B95" s="28" t="s">
        <v>109</v>
      </c>
      <c r="C95" s="20">
        <v>1</v>
      </c>
      <c r="D95" s="20">
        <v>12</v>
      </c>
      <c r="E95" s="127">
        <v>996</v>
      </c>
      <c r="F95" s="127">
        <v>996</v>
      </c>
      <c r="G95" s="14">
        <v>100</v>
      </c>
      <c r="H95" s="127">
        <v>549</v>
      </c>
      <c r="I95" s="243">
        <f t="shared" si="7"/>
        <v>55.120481927710841</v>
      </c>
      <c r="J95" s="127">
        <v>549</v>
      </c>
      <c r="K95" s="100">
        <v>100</v>
      </c>
      <c r="L95" s="128"/>
      <c r="M95" s="129"/>
      <c r="N95" s="129"/>
      <c r="O95" s="129"/>
      <c r="P95" s="128" t="s">
        <v>48</v>
      </c>
      <c r="Q95" s="128" t="s">
        <v>48</v>
      </c>
      <c r="R95" s="128"/>
    </row>
    <row r="96" spans="1:18" s="94" customFormat="1" ht="18.75" customHeight="1" x14ac:dyDescent="0.25">
      <c r="A96" s="27">
        <v>9</v>
      </c>
      <c r="B96" s="31" t="s">
        <v>110</v>
      </c>
      <c r="C96" s="60">
        <v>1</v>
      </c>
      <c r="D96" s="20">
        <v>17</v>
      </c>
      <c r="E96" s="60">
        <v>1315</v>
      </c>
      <c r="F96" s="127">
        <v>1315</v>
      </c>
      <c r="G96" s="14" t="s">
        <v>111</v>
      </c>
      <c r="H96" s="127">
        <v>415</v>
      </c>
      <c r="I96" s="243">
        <f t="shared" si="7"/>
        <v>31.558935361216729</v>
      </c>
      <c r="J96" s="127">
        <v>415</v>
      </c>
      <c r="K96" s="100">
        <f>J96/H96*100</f>
        <v>100</v>
      </c>
      <c r="L96" s="128"/>
      <c r="M96" s="129"/>
      <c r="N96" s="129"/>
      <c r="O96" s="129"/>
      <c r="P96" s="128" t="s">
        <v>48</v>
      </c>
      <c r="Q96" s="128" t="s">
        <v>48</v>
      </c>
      <c r="R96" s="128"/>
    </row>
    <row r="97" spans="1:18" s="94" customFormat="1" ht="18.75" customHeight="1" x14ac:dyDescent="0.25">
      <c r="A97" s="27">
        <v>10</v>
      </c>
      <c r="B97" s="28" t="s">
        <v>112</v>
      </c>
      <c r="C97" s="20">
        <v>1</v>
      </c>
      <c r="D97" s="20">
        <v>7</v>
      </c>
      <c r="E97" s="127">
        <v>590</v>
      </c>
      <c r="F97" s="127">
        <v>590</v>
      </c>
      <c r="G97" s="14">
        <v>100</v>
      </c>
      <c r="H97" s="127">
        <v>256</v>
      </c>
      <c r="I97" s="243">
        <f t="shared" si="7"/>
        <v>43.389830508474574</v>
      </c>
      <c r="J97" s="127">
        <v>256</v>
      </c>
      <c r="K97" s="100">
        <v>100</v>
      </c>
      <c r="L97" s="128"/>
      <c r="M97" s="129"/>
      <c r="N97" s="129"/>
      <c r="O97" s="129"/>
      <c r="P97" s="128" t="s">
        <v>48</v>
      </c>
      <c r="Q97" s="128" t="s">
        <v>48</v>
      </c>
      <c r="R97" s="128"/>
    </row>
    <row r="98" spans="1:18" s="94" customFormat="1" ht="18.75" customHeight="1" x14ac:dyDescent="0.25">
      <c r="A98" s="27">
        <v>11</v>
      </c>
      <c r="B98" s="28" t="s">
        <v>113</v>
      </c>
      <c r="C98" s="20">
        <v>1</v>
      </c>
      <c r="D98" s="20">
        <v>11</v>
      </c>
      <c r="E98" s="127">
        <v>727</v>
      </c>
      <c r="F98" s="127">
        <v>727</v>
      </c>
      <c r="G98" s="14">
        <v>100</v>
      </c>
      <c r="H98" s="127">
        <v>241</v>
      </c>
      <c r="I98" s="243">
        <f t="shared" si="7"/>
        <v>33.149931224209077</v>
      </c>
      <c r="J98" s="127">
        <v>241</v>
      </c>
      <c r="K98" s="100">
        <v>100</v>
      </c>
      <c r="L98" s="128"/>
      <c r="M98" s="129"/>
      <c r="N98" s="129"/>
      <c r="O98" s="129"/>
      <c r="P98" s="128" t="s">
        <v>48</v>
      </c>
      <c r="Q98" s="128" t="s">
        <v>48</v>
      </c>
      <c r="R98" s="128"/>
    </row>
    <row r="99" spans="1:18" s="94" customFormat="1" ht="18.75" customHeight="1" x14ac:dyDescent="0.25">
      <c r="A99" s="27">
        <v>12</v>
      </c>
      <c r="B99" s="28" t="s">
        <v>114</v>
      </c>
      <c r="C99" s="20">
        <v>1</v>
      </c>
      <c r="D99" s="20">
        <v>10</v>
      </c>
      <c r="E99" s="127">
        <v>875</v>
      </c>
      <c r="F99" s="127">
        <v>862</v>
      </c>
      <c r="G99" s="14" t="s">
        <v>115</v>
      </c>
      <c r="H99" s="127">
        <v>333</v>
      </c>
      <c r="I99" s="243">
        <f t="shared" si="7"/>
        <v>38.057142857142857</v>
      </c>
      <c r="J99" s="127">
        <v>333</v>
      </c>
      <c r="K99" s="100">
        <v>100</v>
      </c>
      <c r="L99" s="128"/>
      <c r="M99" s="129"/>
      <c r="N99" s="129"/>
      <c r="O99" s="129"/>
      <c r="P99" s="128" t="s">
        <v>48</v>
      </c>
      <c r="Q99" s="128" t="s">
        <v>48</v>
      </c>
      <c r="R99" s="128"/>
    </row>
    <row r="100" spans="1:18" s="94" customFormat="1" ht="18.75" customHeight="1" x14ac:dyDescent="0.25">
      <c r="A100" s="27">
        <v>13</v>
      </c>
      <c r="B100" s="28" t="s">
        <v>116</v>
      </c>
      <c r="C100" s="20">
        <v>1</v>
      </c>
      <c r="D100" s="20">
        <v>4</v>
      </c>
      <c r="E100" s="127">
        <v>292</v>
      </c>
      <c r="F100" s="127">
        <v>288</v>
      </c>
      <c r="G100" s="14" t="s">
        <v>117</v>
      </c>
      <c r="H100" s="127">
        <v>116</v>
      </c>
      <c r="I100" s="243">
        <f t="shared" si="7"/>
        <v>39.726027397260275</v>
      </c>
      <c r="J100" s="127">
        <v>116</v>
      </c>
      <c r="K100" s="100">
        <f>J100/H100*100</f>
        <v>100</v>
      </c>
      <c r="L100" s="128"/>
      <c r="M100" s="129"/>
      <c r="N100" s="129"/>
      <c r="O100" s="129"/>
      <c r="P100" s="128" t="s">
        <v>48</v>
      </c>
      <c r="Q100" s="128" t="s">
        <v>48</v>
      </c>
      <c r="R100" s="128"/>
    </row>
    <row r="101" spans="1:18" s="93" customFormat="1" ht="18.75" customHeight="1" x14ac:dyDescent="0.25">
      <c r="A101" s="43" t="s">
        <v>58</v>
      </c>
      <c r="B101" s="88" t="s">
        <v>369</v>
      </c>
      <c r="C101" s="41">
        <f>SUM(C102:C125)</f>
        <v>24</v>
      </c>
      <c r="D101" s="43">
        <f t="shared" ref="D101:J101" si="9">SUM(D102:D125)</f>
        <v>247</v>
      </c>
      <c r="E101" s="49">
        <f t="shared" si="9"/>
        <v>24001</v>
      </c>
      <c r="F101" s="49">
        <f t="shared" si="9"/>
        <v>20410</v>
      </c>
      <c r="G101" s="7">
        <f>F101/E101%</f>
        <v>85.038123411524523</v>
      </c>
      <c r="H101" s="49">
        <f t="shared" si="9"/>
        <v>4889</v>
      </c>
      <c r="I101" s="245">
        <f>H101/E101%</f>
        <v>20.369984583975668</v>
      </c>
      <c r="J101" s="49">
        <f t="shared" si="9"/>
        <v>4795</v>
      </c>
      <c r="K101" s="5">
        <f>J101/H101%</f>
        <v>98.077316424626716</v>
      </c>
      <c r="L101" s="131"/>
      <c r="M101" s="131"/>
      <c r="N101" s="131"/>
      <c r="O101" s="131"/>
      <c r="P101" s="131"/>
      <c r="Q101" s="131"/>
      <c r="R101" s="131"/>
    </row>
    <row r="102" spans="1:18" s="94" customFormat="1" ht="18.75" customHeight="1" x14ac:dyDescent="0.25">
      <c r="A102" s="33">
        <v>1</v>
      </c>
      <c r="B102" s="34" t="s">
        <v>25</v>
      </c>
      <c r="C102" s="64">
        <v>1</v>
      </c>
      <c r="D102" s="132">
        <v>4</v>
      </c>
      <c r="E102" s="64">
        <v>421</v>
      </c>
      <c r="F102" s="64">
        <v>419</v>
      </c>
      <c r="G102" s="11">
        <v>99.524940617577201</v>
      </c>
      <c r="H102" s="64">
        <v>153</v>
      </c>
      <c r="I102" s="246">
        <v>36.342042755344416</v>
      </c>
      <c r="J102" s="64">
        <v>153</v>
      </c>
      <c r="K102" s="11">
        <v>100</v>
      </c>
      <c r="L102" s="133">
        <v>100</v>
      </c>
      <c r="M102" s="133">
        <v>29.8</v>
      </c>
      <c r="N102" s="133">
        <v>90</v>
      </c>
      <c r="O102" s="64"/>
      <c r="P102" s="132" t="s">
        <v>48</v>
      </c>
      <c r="Q102" s="132" t="s">
        <v>48</v>
      </c>
      <c r="R102" s="132" t="s">
        <v>49</v>
      </c>
    </row>
    <row r="103" spans="1:18" s="94" customFormat="1" ht="18.75" customHeight="1" x14ac:dyDescent="0.25">
      <c r="A103" s="27">
        <v>2</v>
      </c>
      <c r="B103" s="34" t="s">
        <v>26</v>
      </c>
      <c r="C103" s="134">
        <v>1</v>
      </c>
      <c r="D103" s="135">
        <v>3</v>
      </c>
      <c r="E103" s="134">
        <v>195</v>
      </c>
      <c r="F103" s="134">
        <v>193</v>
      </c>
      <c r="G103" s="12">
        <v>98.974358974358978</v>
      </c>
      <c r="H103" s="134">
        <v>74</v>
      </c>
      <c r="I103" s="247">
        <v>37.948717948717949</v>
      </c>
      <c r="J103" s="134">
        <v>74</v>
      </c>
      <c r="K103" s="11">
        <v>100</v>
      </c>
      <c r="L103" s="136">
        <v>100</v>
      </c>
      <c r="M103" s="136">
        <v>33.33</v>
      </c>
      <c r="N103" s="136">
        <v>75</v>
      </c>
      <c r="O103" s="134"/>
      <c r="P103" s="135" t="s">
        <v>48</v>
      </c>
      <c r="Q103" s="135" t="s">
        <v>48</v>
      </c>
      <c r="R103" s="137" t="s">
        <v>49</v>
      </c>
    </row>
    <row r="104" spans="1:18" s="94" customFormat="1" ht="18.75" customHeight="1" x14ac:dyDescent="0.25">
      <c r="A104" s="33">
        <v>3</v>
      </c>
      <c r="B104" s="34" t="s">
        <v>27</v>
      </c>
      <c r="C104" s="21">
        <v>1</v>
      </c>
      <c r="D104" s="26">
        <v>4</v>
      </c>
      <c r="E104" s="21">
        <v>189</v>
      </c>
      <c r="F104" s="21">
        <v>180</v>
      </c>
      <c r="G104" s="12">
        <v>95.238095238095227</v>
      </c>
      <c r="H104" s="21">
        <v>64</v>
      </c>
      <c r="I104" s="247">
        <v>33.862433862433861</v>
      </c>
      <c r="J104" s="21">
        <v>64</v>
      </c>
      <c r="K104" s="11">
        <v>100</v>
      </c>
      <c r="L104" s="138">
        <v>100</v>
      </c>
      <c r="M104" s="138">
        <v>6.28</v>
      </c>
      <c r="N104" s="138">
        <v>80</v>
      </c>
      <c r="O104" s="21"/>
      <c r="P104" s="132" t="s">
        <v>48</v>
      </c>
      <c r="Q104" s="132" t="s">
        <v>48</v>
      </c>
      <c r="R104" s="26" t="s">
        <v>49</v>
      </c>
    </row>
    <row r="105" spans="1:18" s="94" customFormat="1" ht="18.75" customHeight="1" x14ac:dyDescent="0.25">
      <c r="A105" s="27">
        <v>4</v>
      </c>
      <c r="B105" s="34" t="s">
        <v>28</v>
      </c>
      <c r="C105" s="64">
        <v>1</v>
      </c>
      <c r="D105" s="132">
        <v>7</v>
      </c>
      <c r="E105" s="64">
        <v>611</v>
      </c>
      <c r="F105" s="64">
        <v>526</v>
      </c>
      <c r="G105" s="12">
        <v>86.088379705400982</v>
      </c>
      <c r="H105" s="64">
        <v>114</v>
      </c>
      <c r="I105" s="247">
        <v>18.657937806873978</v>
      </c>
      <c r="J105" s="64">
        <v>114</v>
      </c>
      <c r="K105" s="11">
        <v>100</v>
      </c>
      <c r="L105" s="133">
        <v>100</v>
      </c>
      <c r="M105" s="133">
        <v>15.34</v>
      </c>
      <c r="N105" s="133">
        <v>78</v>
      </c>
      <c r="O105" s="64"/>
      <c r="P105" s="132" t="s">
        <v>48</v>
      </c>
      <c r="Q105" s="132" t="s">
        <v>48</v>
      </c>
      <c r="R105" s="132" t="s">
        <v>49</v>
      </c>
    </row>
    <row r="106" spans="1:18" s="94" customFormat="1" ht="18.75" customHeight="1" x14ac:dyDescent="0.25">
      <c r="A106" s="33">
        <v>5</v>
      </c>
      <c r="B106" s="34" t="s">
        <v>31</v>
      </c>
      <c r="C106" s="139">
        <v>1</v>
      </c>
      <c r="D106" s="26">
        <v>14</v>
      </c>
      <c r="E106" s="140">
        <v>1430</v>
      </c>
      <c r="F106" s="140">
        <v>1347</v>
      </c>
      <c r="G106" s="12">
        <v>94.1958041958042</v>
      </c>
      <c r="H106" s="21">
        <v>416</v>
      </c>
      <c r="I106" s="247">
        <v>29.09090909090909</v>
      </c>
      <c r="J106" s="21">
        <v>413</v>
      </c>
      <c r="K106" s="11">
        <v>99.27884615384616</v>
      </c>
      <c r="L106" s="141">
        <v>100</v>
      </c>
      <c r="M106" s="142">
        <v>13.8</v>
      </c>
      <c r="N106" s="138">
        <v>4.3</v>
      </c>
      <c r="O106" s="21"/>
      <c r="P106" s="26" t="s">
        <v>48</v>
      </c>
      <c r="Q106" s="26" t="s">
        <v>48</v>
      </c>
      <c r="R106" s="26" t="s">
        <v>49</v>
      </c>
    </row>
    <row r="107" spans="1:18" s="94" customFormat="1" ht="18.75" customHeight="1" x14ac:dyDescent="0.25">
      <c r="A107" s="27">
        <v>6</v>
      </c>
      <c r="B107" s="34" t="s">
        <v>30</v>
      </c>
      <c r="C107" s="21">
        <v>1</v>
      </c>
      <c r="D107" s="26">
        <v>15</v>
      </c>
      <c r="E107" s="60">
        <v>1456</v>
      </c>
      <c r="F107" s="143">
        <v>1425</v>
      </c>
      <c r="G107" s="12">
        <v>97.870879120879124</v>
      </c>
      <c r="H107" s="21">
        <v>650</v>
      </c>
      <c r="I107" s="247">
        <v>44.642857142857146</v>
      </c>
      <c r="J107" s="21">
        <v>647</v>
      </c>
      <c r="K107" s="11">
        <v>99.538461538461547</v>
      </c>
      <c r="L107" s="141">
        <v>99.54</v>
      </c>
      <c r="M107" s="141">
        <v>3.73</v>
      </c>
      <c r="N107" s="141">
        <v>0.06</v>
      </c>
      <c r="O107" s="144"/>
      <c r="P107" s="26" t="s">
        <v>48</v>
      </c>
      <c r="Q107" s="26" t="s">
        <v>48</v>
      </c>
      <c r="R107" s="26"/>
    </row>
    <row r="108" spans="1:18" s="94" customFormat="1" ht="18.75" customHeight="1" x14ac:dyDescent="0.25">
      <c r="A108" s="33">
        <v>7</v>
      </c>
      <c r="B108" s="34" t="s">
        <v>35</v>
      </c>
      <c r="C108" s="39">
        <v>1</v>
      </c>
      <c r="D108" s="33">
        <v>9</v>
      </c>
      <c r="E108" s="39">
        <v>638</v>
      </c>
      <c r="F108" s="39">
        <v>638</v>
      </c>
      <c r="G108" s="13">
        <v>100</v>
      </c>
      <c r="H108" s="39">
        <v>139</v>
      </c>
      <c r="I108" s="248">
        <v>21.786833855799372</v>
      </c>
      <c r="J108" s="39">
        <v>139</v>
      </c>
      <c r="K108" s="10">
        <v>100</v>
      </c>
      <c r="L108" s="145">
        <v>100</v>
      </c>
      <c r="M108" s="145">
        <v>16.96</v>
      </c>
      <c r="N108" s="145">
        <v>8.5</v>
      </c>
      <c r="O108" s="39" t="s">
        <v>79</v>
      </c>
      <c r="P108" s="33" t="s">
        <v>48</v>
      </c>
      <c r="Q108" s="33" t="s">
        <v>48</v>
      </c>
      <c r="R108" s="33"/>
    </row>
    <row r="109" spans="1:18" s="94" customFormat="1" ht="18.75" customHeight="1" x14ac:dyDescent="0.25">
      <c r="A109" s="27">
        <v>8</v>
      </c>
      <c r="B109" s="34" t="s">
        <v>38</v>
      </c>
      <c r="C109" s="20">
        <v>1</v>
      </c>
      <c r="D109" s="33">
        <v>11</v>
      </c>
      <c r="E109" s="146">
        <v>766</v>
      </c>
      <c r="F109" s="146">
        <v>766</v>
      </c>
      <c r="G109" s="13">
        <v>100</v>
      </c>
      <c r="H109" s="39">
        <v>340</v>
      </c>
      <c r="I109" s="248">
        <v>44.386422976501308</v>
      </c>
      <c r="J109" s="39">
        <v>340</v>
      </c>
      <c r="K109" s="10">
        <v>100</v>
      </c>
      <c r="L109" s="145">
        <v>100</v>
      </c>
      <c r="M109" s="147">
        <v>13.07</v>
      </c>
      <c r="N109" s="148">
        <v>89</v>
      </c>
      <c r="O109" s="39">
        <v>0</v>
      </c>
      <c r="P109" s="33" t="s">
        <v>48</v>
      </c>
      <c r="Q109" s="33" t="s">
        <v>48</v>
      </c>
      <c r="R109" s="33"/>
    </row>
    <row r="110" spans="1:18" s="94" customFormat="1" ht="18.75" customHeight="1" x14ac:dyDescent="0.25">
      <c r="A110" s="33">
        <v>9</v>
      </c>
      <c r="B110" s="34" t="s">
        <v>40</v>
      </c>
      <c r="C110" s="39">
        <v>1</v>
      </c>
      <c r="D110" s="33">
        <v>15</v>
      </c>
      <c r="E110" s="38">
        <v>1185</v>
      </c>
      <c r="F110" s="38">
        <v>846</v>
      </c>
      <c r="G110" s="15">
        <v>71.392405063291136</v>
      </c>
      <c r="H110" s="38">
        <v>373</v>
      </c>
      <c r="I110" s="249">
        <v>31.476793248945146</v>
      </c>
      <c r="J110" s="38">
        <v>348</v>
      </c>
      <c r="K110" s="15">
        <v>93.297587131367294</v>
      </c>
      <c r="L110" s="145">
        <v>93.297587131367294</v>
      </c>
      <c r="M110" s="145">
        <v>1.53</v>
      </c>
      <c r="N110" s="145">
        <v>56.17</v>
      </c>
      <c r="O110" s="39"/>
      <c r="P110" s="33" t="s">
        <v>64</v>
      </c>
      <c r="Q110" s="33" t="s">
        <v>64</v>
      </c>
      <c r="R110" s="33"/>
    </row>
    <row r="111" spans="1:18" s="94" customFormat="1" ht="18.75" customHeight="1" x14ac:dyDescent="0.25">
      <c r="A111" s="27">
        <v>10</v>
      </c>
      <c r="B111" s="34" t="s">
        <v>42</v>
      </c>
      <c r="C111" s="20">
        <v>1</v>
      </c>
      <c r="D111" s="27">
        <v>9</v>
      </c>
      <c r="E111" s="20">
        <v>908</v>
      </c>
      <c r="F111" s="20">
        <v>897</v>
      </c>
      <c r="G111" s="13">
        <v>98.788546255506603</v>
      </c>
      <c r="H111" s="20">
        <v>325</v>
      </c>
      <c r="I111" s="248">
        <v>35.792951541850222</v>
      </c>
      <c r="J111" s="20">
        <v>325</v>
      </c>
      <c r="K111" s="10">
        <v>100</v>
      </c>
      <c r="L111" s="149">
        <v>100</v>
      </c>
      <c r="M111" s="149">
        <v>14.67</v>
      </c>
      <c r="N111" s="149"/>
      <c r="O111" s="20"/>
      <c r="P111" s="27" t="s">
        <v>48</v>
      </c>
      <c r="Q111" s="27" t="s">
        <v>48</v>
      </c>
      <c r="R111" s="27"/>
    </row>
    <row r="112" spans="1:18" s="94" customFormat="1" ht="18.75" customHeight="1" x14ac:dyDescent="0.25">
      <c r="A112" s="33">
        <v>11</v>
      </c>
      <c r="B112" s="34" t="s">
        <v>43</v>
      </c>
      <c r="C112" s="20">
        <v>1</v>
      </c>
      <c r="D112" s="27">
        <v>7</v>
      </c>
      <c r="E112" s="50">
        <v>1013</v>
      </c>
      <c r="F112" s="50">
        <v>1001</v>
      </c>
      <c r="G112" s="14">
        <v>98.815399802566645</v>
      </c>
      <c r="H112" s="50">
        <v>381</v>
      </c>
      <c r="I112" s="250">
        <v>37.61105626850938</v>
      </c>
      <c r="J112" s="50">
        <v>380</v>
      </c>
      <c r="K112" s="97">
        <v>99.737532808398953</v>
      </c>
      <c r="L112" s="149">
        <v>99.737532808398953</v>
      </c>
      <c r="M112" s="149">
        <v>7.98</v>
      </c>
      <c r="N112" s="149"/>
      <c r="O112" s="20"/>
      <c r="P112" s="27" t="s">
        <v>48</v>
      </c>
      <c r="Q112" s="27" t="s">
        <v>48</v>
      </c>
      <c r="R112" s="27"/>
    </row>
    <row r="113" spans="1:18" s="94" customFormat="1" ht="18.75" customHeight="1" x14ac:dyDescent="0.25">
      <c r="A113" s="27">
        <v>12</v>
      </c>
      <c r="B113" s="28" t="s">
        <v>45</v>
      </c>
      <c r="C113" s="39">
        <v>1</v>
      </c>
      <c r="D113" s="33">
        <v>8</v>
      </c>
      <c r="E113" s="39">
        <v>532</v>
      </c>
      <c r="F113" s="39">
        <v>518</v>
      </c>
      <c r="G113" s="13">
        <v>97.368421052631575</v>
      </c>
      <c r="H113" s="39">
        <v>187</v>
      </c>
      <c r="I113" s="248">
        <v>35.150375939849624</v>
      </c>
      <c r="J113" s="39">
        <v>187</v>
      </c>
      <c r="K113" s="10">
        <v>100</v>
      </c>
      <c r="L113" s="145">
        <v>100</v>
      </c>
      <c r="M113" s="145">
        <v>4.55</v>
      </c>
      <c r="N113" s="145">
        <v>64.845292955892035</v>
      </c>
      <c r="O113" s="39"/>
      <c r="P113" s="33" t="s">
        <v>48</v>
      </c>
      <c r="Q113" s="33" t="s">
        <v>48</v>
      </c>
      <c r="R113" s="33"/>
    </row>
    <row r="114" spans="1:18" s="94" customFormat="1" ht="18.75" customHeight="1" x14ac:dyDescent="0.25">
      <c r="A114" s="33">
        <v>13</v>
      </c>
      <c r="B114" s="28" t="s">
        <v>47</v>
      </c>
      <c r="C114" s="39">
        <v>1</v>
      </c>
      <c r="D114" s="33">
        <v>12</v>
      </c>
      <c r="E114" s="38">
        <v>1216</v>
      </c>
      <c r="F114" s="38">
        <v>1216</v>
      </c>
      <c r="G114" s="13">
        <v>100</v>
      </c>
      <c r="H114" s="39">
        <v>676</v>
      </c>
      <c r="I114" s="248">
        <v>55.592105263157897</v>
      </c>
      <c r="J114" s="39">
        <v>676</v>
      </c>
      <c r="K114" s="10">
        <v>100</v>
      </c>
      <c r="L114" s="145">
        <v>100</v>
      </c>
      <c r="M114" s="145">
        <v>29.87</v>
      </c>
      <c r="N114" s="145"/>
      <c r="O114" s="39"/>
      <c r="P114" s="33" t="s">
        <v>48</v>
      </c>
      <c r="Q114" s="33" t="s">
        <v>48</v>
      </c>
      <c r="R114" s="33"/>
    </row>
    <row r="115" spans="1:18" s="94" customFormat="1" ht="18.75" customHeight="1" x14ac:dyDescent="0.25">
      <c r="A115" s="27">
        <v>14</v>
      </c>
      <c r="B115" s="34" t="s">
        <v>29</v>
      </c>
      <c r="C115" s="39">
        <v>1</v>
      </c>
      <c r="D115" s="33">
        <v>8</v>
      </c>
      <c r="E115" s="39">
        <v>679</v>
      </c>
      <c r="F115" s="39">
        <v>673</v>
      </c>
      <c r="G115" s="13">
        <v>99.116347569955821</v>
      </c>
      <c r="H115" s="39">
        <v>74</v>
      </c>
      <c r="I115" s="248">
        <v>10.898379970544919</v>
      </c>
      <c r="J115" s="39">
        <v>74</v>
      </c>
      <c r="K115" s="10">
        <v>100</v>
      </c>
      <c r="L115" s="145">
        <v>100</v>
      </c>
      <c r="M115" s="145">
        <v>11.75</v>
      </c>
      <c r="N115" s="145"/>
      <c r="O115" s="39"/>
      <c r="P115" s="33" t="s">
        <v>55</v>
      </c>
      <c r="Q115" s="33" t="s">
        <v>53</v>
      </c>
      <c r="R115" s="33" t="s">
        <v>54</v>
      </c>
    </row>
    <row r="116" spans="1:18" s="94" customFormat="1" ht="18.75" customHeight="1" x14ac:dyDescent="0.25">
      <c r="A116" s="33">
        <v>15</v>
      </c>
      <c r="B116" s="34" t="s">
        <v>32</v>
      </c>
      <c r="C116" s="39">
        <v>1</v>
      </c>
      <c r="D116" s="33">
        <v>15</v>
      </c>
      <c r="E116" s="146">
        <v>1645</v>
      </c>
      <c r="F116" s="146">
        <v>1633</v>
      </c>
      <c r="G116" s="13">
        <v>99.270516717325236</v>
      </c>
      <c r="H116" s="150">
        <v>193</v>
      </c>
      <c r="I116" s="248">
        <v>11.732522796352583</v>
      </c>
      <c r="J116" s="150">
        <v>193</v>
      </c>
      <c r="K116" s="10">
        <v>100</v>
      </c>
      <c r="L116" s="145">
        <v>100</v>
      </c>
      <c r="M116" s="145">
        <v>2.1</v>
      </c>
      <c r="N116" s="145"/>
      <c r="O116" s="39"/>
      <c r="P116" s="33" t="s">
        <v>55</v>
      </c>
      <c r="Q116" s="33" t="s">
        <v>53</v>
      </c>
      <c r="R116" s="33" t="s">
        <v>54</v>
      </c>
    </row>
    <row r="117" spans="1:18" s="94" customFormat="1" ht="18.75" customHeight="1" x14ac:dyDescent="0.25">
      <c r="A117" s="27">
        <v>16</v>
      </c>
      <c r="B117" s="34" t="s">
        <v>33</v>
      </c>
      <c r="C117" s="20">
        <v>1</v>
      </c>
      <c r="D117" s="27">
        <v>6</v>
      </c>
      <c r="E117" s="151">
        <v>621</v>
      </c>
      <c r="F117" s="151">
        <v>621</v>
      </c>
      <c r="G117" s="13">
        <v>100</v>
      </c>
      <c r="H117" s="151">
        <v>85</v>
      </c>
      <c r="I117" s="248">
        <v>13.687600644122384</v>
      </c>
      <c r="J117" s="151">
        <v>85</v>
      </c>
      <c r="K117" s="10">
        <v>100</v>
      </c>
      <c r="L117" s="149">
        <v>100</v>
      </c>
      <c r="M117" s="149">
        <v>8.76</v>
      </c>
      <c r="N117" s="149"/>
      <c r="O117" s="20"/>
      <c r="P117" s="27" t="s">
        <v>55</v>
      </c>
      <c r="Q117" s="27" t="s">
        <v>55</v>
      </c>
      <c r="R117" s="27"/>
    </row>
    <row r="118" spans="1:18" s="94" customFormat="1" ht="18.75" customHeight="1" x14ac:dyDescent="0.25">
      <c r="A118" s="33">
        <v>17</v>
      </c>
      <c r="B118" s="34" t="s">
        <v>34</v>
      </c>
      <c r="C118" s="20">
        <v>1</v>
      </c>
      <c r="D118" s="27">
        <v>8</v>
      </c>
      <c r="E118" s="20">
        <v>581</v>
      </c>
      <c r="F118" s="20">
        <v>569</v>
      </c>
      <c r="G118" s="13">
        <v>97.934595524956976</v>
      </c>
      <c r="H118" s="20">
        <v>58</v>
      </c>
      <c r="I118" s="248">
        <v>9.9827882960413081</v>
      </c>
      <c r="J118" s="20">
        <v>57</v>
      </c>
      <c r="K118" s="10">
        <v>98.275862068965509</v>
      </c>
      <c r="L118" s="149">
        <v>98.3</v>
      </c>
      <c r="M118" s="149">
        <v>3.92</v>
      </c>
      <c r="N118" s="149"/>
      <c r="O118" s="20"/>
      <c r="P118" s="27" t="s">
        <v>53</v>
      </c>
      <c r="Q118" s="27" t="s">
        <v>53</v>
      </c>
      <c r="R118" s="27" t="s">
        <v>54</v>
      </c>
    </row>
    <row r="119" spans="1:18" s="94" customFormat="1" ht="18.75" customHeight="1" x14ac:dyDescent="0.25">
      <c r="A119" s="27">
        <v>18</v>
      </c>
      <c r="B119" s="34" t="s">
        <v>36</v>
      </c>
      <c r="C119" s="20">
        <v>1</v>
      </c>
      <c r="D119" s="27">
        <v>19</v>
      </c>
      <c r="E119" s="127">
        <v>1284</v>
      </c>
      <c r="F119" s="127">
        <v>1207</v>
      </c>
      <c r="G119" s="13">
        <v>94.003115264797515</v>
      </c>
      <c r="H119" s="127">
        <v>95</v>
      </c>
      <c r="I119" s="248">
        <v>7.398753894080996</v>
      </c>
      <c r="J119" s="127">
        <v>92</v>
      </c>
      <c r="K119" s="10">
        <v>96.84210526315789</v>
      </c>
      <c r="L119" s="145">
        <v>96.84210526315789</v>
      </c>
      <c r="M119" s="141">
        <v>0.08</v>
      </c>
      <c r="N119" s="141"/>
      <c r="O119" s="21"/>
      <c r="P119" s="33" t="s">
        <v>53</v>
      </c>
      <c r="Q119" s="33" t="s">
        <v>53</v>
      </c>
      <c r="R119" s="33" t="s">
        <v>54</v>
      </c>
    </row>
    <row r="120" spans="1:18" s="94" customFormat="1" ht="18.75" customHeight="1" x14ac:dyDescent="0.25">
      <c r="A120" s="33">
        <v>19</v>
      </c>
      <c r="B120" s="34" t="s">
        <v>37</v>
      </c>
      <c r="C120" s="20">
        <v>1</v>
      </c>
      <c r="D120" s="27">
        <v>10</v>
      </c>
      <c r="E120" s="50">
        <v>1144</v>
      </c>
      <c r="F120" s="50">
        <v>910</v>
      </c>
      <c r="G120" s="14">
        <v>79.545454545454547</v>
      </c>
      <c r="H120" s="50">
        <v>100</v>
      </c>
      <c r="I120" s="250">
        <v>8.7412587412587417</v>
      </c>
      <c r="J120" s="50">
        <v>92</v>
      </c>
      <c r="K120" s="14">
        <v>92</v>
      </c>
      <c r="L120" s="149" t="s">
        <v>75</v>
      </c>
      <c r="M120" s="149">
        <v>5.84</v>
      </c>
      <c r="N120" s="149" t="s">
        <v>75</v>
      </c>
      <c r="O120" s="20"/>
      <c r="P120" s="27" t="s">
        <v>53</v>
      </c>
      <c r="Q120" s="27" t="s">
        <v>53</v>
      </c>
      <c r="R120" s="27" t="s">
        <v>54</v>
      </c>
    </row>
    <row r="121" spans="1:18" s="94" customFormat="1" ht="18.75" customHeight="1" x14ac:dyDescent="0.25">
      <c r="A121" s="27">
        <v>20</v>
      </c>
      <c r="B121" s="34" t="s">
        <v>39</v>
      </c>
      <c r="C121" s="39">
        <v>1</v>
      </c>
      <c r="D121" s="33">
        <v>17</v>
      </c>
      <c r="E121" s="38">
        <v>1748</v>
      </c>
      <c r="F121" s="38">
        <v>642</v>
      </c>
      <c r="G121" s="15">
        <v>36.72768878718535</v>
      </c>
      <c r="H121" s="38">
        <v>32</v>
      </c>
      <c r="I121" s="249">
        <v>1.8306636155606408</v>
      </c>
      <c r="J121" s="38">
        <v>21</v>
      </c>
      <c r="K121" s="15">
        <v>65.625</v>
      </c>
      <c r="L121" s="145"/>
      <c r="M121" s="145">
        <v>1.24</v>
      </c>
      <c r="N121" s="145"/>
      <c r="O121" s="39"/>
      <c r="P121" s="33" t="s">
        <v>53</v>
      </c>
      <c r="Q121" s="33" t="s">
        <v>53</v>
      </c>
      <c r="R121" s="27"/>
    </row>
    <row r="122" spans="1:18" s="94" customFormat="1" ht="18.75" customHeight="1" x14ac:dyDescent="0.25">
      <c r="A122" s="33">
        <v>21</v>
      </c>
      <c r="B122" s="34" t="s">
        <v>41</v>
      </c>
      <c r="C122" s="39">
        <v>1</v>
      </c>
      <c r="D122" s="33">
        <v>15</v>
      </c>
      <c r="E122" s="38">
        <v>1855</v>
      </c>
      <c r="F122" s="38">
        <v>1663</v>
      </c>
      <c r="G122" s="15">
        <v>89.649595687331541</v>
      </c>
      <c r="H122" s="38">
        <v>160</v>
      </c>
      <c r="I122" s="249">
        <v>8.6253369272237208</v>
      </c>
      <c r="J122" s="38">
        <v>154</v>
      </c>
      <c r="K122" s="15">
        <v>96.25</v>
      </c>
      <c r="L122" s="145">
        <v>94.48</v>
      </c>
      <c r="M122" s="145">
        <v>14.56</v>
      </c>
      <c r="N122" s="145">
        <v>40</v>
      </c>
      <c r="O122" s="39"/>
      <c r="P122" s="33" t="s">
        <v>53</v>
      </c>
      <c r="Q122" s="33" t="s">
        <v>53</v>
      </c>
      <c r="R122" s="33" t="s">
        <v>54</v>
      </c>
    </row>
    <row r="123" spans="1:18" s="94" customFormat="1" ht="18.75" customHeight="1" x14ac:dyDescent="0.25">
      <c r="A123" s="27">
        <v>22</v>
      </c>
      <c r="B123" s="28" t="s">
        <v>44</v>
      </c>
      <c r="C123" s="20">
        <v>1</v>
      </c>
      <c r="D123" s="27">
        <v>12</v>
      </c>
      <c r="E123" s="50">
        <v>1468</v>
      </c>
      <c r="F123" s="50">
        <v>1196</v>
      </c>
      <c r="G123" s="13">
        <v>81.471389645776568</v>
      </c>
      <c r="H123" s="20">
        <v>96</v>
      </c>
      <c r="I123" s="248">
        <v>6.5395095367847409</v>
      </c>
      <c r="J123" s="20">
        <v>88</v>
      </c>
      <c r="K123" s="10">
        <v>91.666666666666657</v>
      </c>
      <c r="L123" s="149">
        <v>91.666666666666657</v>
      </c>
      <c r="M123" s="149">
        <v>8.44</v>
      </c>
      <c r="N123" s="149"/>
      <c r="O123" s="20"/>
      <c r="P123" s="27" t="s">
        <v>53</v>
      </c>
      <c r="Q123" s="27" t="s">
        <v>53</v>
      </c>
      <c r="R123" s="27" t="s">
        <v>54</v>
      </c>
    </row>
    <row r="124" spans="1:18" s="94" customFormat="1" ht="18.75" customHeight="1" x14ac:dyDescent="0.25">
      <c r="A124" s="33">
        <v>23</v>
      </c>
      <c r="B124" s="28" t="s">
        <v>368</v>
      </c>
      <c r="C124" s="20">
        <v>1</v>
      </c>
      <c r="D124" s="27">
        <v>12</v>
      </c>
      <c r="E124" s="50">
        <v>1356</v>
      </c>
      <c r="F124" s="50">
        <v>461</v>
      </c>
      <c r="G124" s="14">
        <v>33.997050147492622</v>
      </c>
      <c r="H124" s="50">
        <v>68</v>
      </c>
      <c r="I124" s="250">
        <v>5.0147492625368733</v>
      </c>
      <c r="J124" s="50">
        <v>50</v>
      </c>
      <c r="K124" s="14">
        <v>73.529411764705884</v>
      </c>
      <c r="L124" s="14">
        <v>73.529411764705884</v>
      </c>
      <c r="M124" s="50">
        <v>0</v>
      </c>
      <c r="N124" s="149"/>
      <c r="O124" s="20"/>
      <c r="P124" s="27" t="s">
        <v>53</v>
      </c>
      <c r="Q124" s="27" t="s">
        <v>53</v>
      </c>
      <c r="R124" s="27"/>
    </row>
    <row r="125" spans="1:18" s="94" customFormat="1" ht="18.75" customHeight="1" x14ac:dyDescent="0.25">
      <c r="A125" s="27">
        <v>24</v>
      </c>
      <c r="B125" s="28" t="s">
        <v>46</v>
      </c>
      <c r="C125" s="20">
        <v>1</v>
      </c>
      <c r="D125" s="27">
        <v>7</v>
      </c>
      <c r="E125" s="50">
        <v>1060</v>
      </c>
      <c r="F125" s="50">
        <v>863</v>
      </c>
      <c r="G125" s="14">
        <v>81.415094339622641</v>
      </c>
      <c r="H125" s="50">
        <v>36</v>
      </c>
      <c r="I125" s="250">
        <v>3.3962264150943398</v>
      </c>
      <c r="J125" s="50">
        <v>29</v>
      </c>
      <c r="K125" s="14">
        <v>80.555555555555557</v>
      </c>
      <c r="L125" s="14">
        <v>80.555555555555557</v>
      </c>
      <c r="M125" s="149">
        <v>4.5199999999999996</v>
      </c>
      <c r="N125" s="149"/>
      <c r="O125" s="20"/>
      <c r="P125" s="27" t="s">
        <v>53</v>
      </c>
      <c r="Q125" s="27" t="s">
        <v>53</v>
      </c>
      <c r="R125" s="27" t="s">
        <v>54</v>
      </c>
    </row>
    <row r="126" spans="1:18" s="155" customFormat="1" ht="18.75" customHeight="1" x14ac:dyDescent="0.25">
      <c r="A126" s="43" t="s">
        <v>59</v>
      </c>
      <c r="B126" s="88" t="s">
        <v>138</v>
      </c>
      <c r="C126" s="41">
        <f>SUM(C127:C148)</f>
        <v>22</v>
      </c>
      <c r="D126" s="43">
        <f>SUM(D127:D148)</f>
        <v>212</v>
      </c>
      <c r="E126" s="152">
        <f>SUM(E127:E148)</f>
        <v>25264</v>
      </c>
      <c r="F126" s="152">
        <f>SUM(F127:F148)</f>
        <v>20357</v>
      </c>
      <c r="G126" s="6">
        <f t="shared" ref="G126" si="10">F126/E126*100</f>
        <v>80.577105763141233</v>
      </c>
      <c r="H126" s="152">
        <f>SUM(H127:H148)</f>
        <v>1793</v>
      </c>
      <c r="I126" s="251">
        <f>H126/E126*100</f>
        <v>7.0970550981633949</v>
      </c>
      <c r="J126" s="152">
        <f>SUM(J127:J148)</f>
        <v>1733</v>
      </c>
      <c r="K126" s="5">
        <f>J126/H126*100</f>
        <v>96.653653095370885</v>
      </c>
      <c r="L126" s="153"/>
      <c r="M126" s="153"/>
      <c r="N126" s="153"/>
      <c r="O126" s="43"/>
      <c r="P126" s="230"/>
      <c r="Q126" s="230"/>
      <c r="R126" s="43"/>
    </row>
    <row r="127" spans="1:18" ht="18.75" customHeight="1" x14ac:dyDescent="0.25">
      <c r="A127" s="33">
        <v>1</v>
      </c>
      <c r="B127" s="34" t="s">
        <v>118</v>
      </c>
      <c r="C127" s="20">
        <v>1</v>
      </c>
      <c r="D127" s="27">
        <v>7</v>
      </c>
      <c r="E127" s="38">
        <v>453</v>
      </c>
      <c r="F127" s="38">
        <v>440</v>
      </c>
      <c r="G127" s="14">
        <v>97.130242825607056</v>
      </c>
      <c r="H127" s="38">
        <v>159</v>
      </c>
      <c r="I127" s="249">
        <v>35.099337748344368</v>
      </c>
      <c r="J127" s="20">
        <v>159</v>
      </c>
      <c r="K127" s="97">
        <v>100</v>
      </c>
      <c r="L127" s="149">
        <v>100</v>
      </c>
      <c r="M127" s="149"/>
      <c r="N127" s="149"/>
      <c r="O127" s="27"/>
      <c r="P127" s="156" t="s">
        <v>48</v>
      </c>
      <c r="Q127" s="156" t="s">
        <v>48</v>
      </c>
      <c r="R127" s="27"/>
    </row>
    <row r="128" spans="1:18" ht="18.75" customHeight="1" x14ac:dyDescent="0.25">
      <c r="A128" s="33">
        <v>2</v>
      </c>
      <c r="B128" s="34" t="s">
        <v>65</v>
      </c>
      <c r="C128" s="20">
        <v>1</v>
      </c>
      <c r="D128" s="27">
        <v>8</v>
      </c>
      <c r="E128" s="38">
        <v>498</v>
      </c>
      <c r="F128" s="38">
        <v>490</v>
      </c>
      <c r="G128" s="14">
        <v>98.393574297188763</v>
      </c>
      <c r="H128" s="38">
        <v>162</v>
      </c>
      <c r="I128" s="249">
        <v>32.53012048192771</v>
      </c>
      <c r="J128" s="20">
        <v>162</v>
      </c>
      <c r="K128" s="97">
        <v>100</v>
      </c>
      <c r="L128" s="149">
        <v>100</v>
      </c>
      <c r="M128" s="149"/>
      <c r="N128" s="149"/>
      <c r="O128" s="27"/>
      <c r="P128" s="156" t="s">
        <v>48</v>
      </c>
      <c r="Q128" s="156" t="s">
        <v>48</v>
      </c>
      <c r="R128" s="27"/>
    </row>
    <row r="129" spans="1:18" ht="18.75" customHeight="1" x14ac:dyDescent="0.25">
      <c r="A129" s="33">
        <v>3</v>
      </c>
      <c r="B129" s="34" t="s">
        <v>119</v>
      </c>
      <c r="C129" s="20">
        <v>1</v>
      </c>
      <c r="D129" s="27">
        <v>10</v>
      </c>
      <c r="E129" s="38">
        <v>711</v>
      </c>
      <c r="F129" s="38">
        <v>510</v>
      </c>
      <c r="G129" s="15">
        <v>71.729957805907176</v>
      </c>
      <c r="H129" s="157">
        <v>123</v>
      </c>
      <c r="I129" s="249">
        <v>17.299578059071731</v>
      </c>
      <c r="J129" s="38">
        <v>119</v>
      </c>
      <c r="K129" s="15">
        <v>96.747967479674799</v>
      </c>
      <c r="L129" s="15">
        <v>95.3125</v>
      </c>
      <c r="M129" s="149"/>
      <c r="N129" s="149"/>
      <c r="O129" s="27"/>
      <c r="P129" s="156" t="s">
        <v>48</v>
      </c>
      <c r="Q129" s="156" t="s">
        <v>48</v>
      </c>
      <c r="R129" s="27"/>
    </row>
    <row r="130" spans="1:18" ht="18.75" customHeight="1" x14ac:dyDescent="0.25">
      <c r="A130" s="33">
        <v>4</v>
      </c>
      <c r="B130" s="34" t="s">
        <v>120</v>
      </c>
      <c r="C130" s="20">
        <v>1</v>
      </c>
      <c r="D130" s="33">
        <v>8</v>
      </c>
      <c r="E130" s="38">
        <v>527</v>
      </c>
      <c r="F130" s="38">
        <v>527</v>
      </c>
      <c r="G130" s="14">
        <v>100</v>
      </c>
      <c r="H130" s="38">
        <v>94</v>
      </c>
      <c r="I130" s="249">
        <v>17.836812144212526</v>
      </c>
      <c r="J130" s="39">
        <v>94</v>
      </c>
      <c r="K130" s="97">
        <v>100</v>
      </c>
      <c r="L130" s="145">
        <v>100</v>
      </c>
      <c r="M130" s="145"/>
      <c r="N130" s="145"/>
      <c r="O130" s="33"/>
      <c r="P130" s="156" t="s">
        <v>48</v>
      </c>
      <c r="Q130" s="156" t="s">
        <v>48</v>
      </c>
      <c r="R130" s="33"/>
    </row>
    <row r="131" spans="1:18" ht="18.75" customHeight="1" x14ac:dyDescent="0.25">
      <c r="A131" s="33">
        <v>5</v>
      </c>
      <c r="B131" s="34" t="s">
        <v>121</v>
      </c>
      <c r="C131" s="20">
        <v>1</v>
      </c>
      <c r="D131" s="27">
        <v>6</v>
      </c>
      <c r="E131" s="38">
        <v>492</v>
      </c>
      <c r="F131" s="38">
        <v>474</v>
      </c>
      <c r="G131" s="14">
        <v>96.341463414634148</v>
      </c>
      <c r="H131" s="38">
        <v>199</v>
      </c>
      <c r="I131" s="249">
        <v>40.447154471544714</v>
      </c>
      <c r="J131" s="20">
        <v>198</v>
      </c>
      <c r="K131" s="97">
        <v>99.497487437185924</v>
      </c>
      <c r="L131" s="149">
        <v>99.497487437185924</v>
      </c>
      <c r="M131" s="149"/>
      <c r="N131" s="149"/>
      <c r="O131" s="27"/>
      <c r="P131" s="156" t="s">
        <v>48</v>
      </c>
      <c r="Q131" s="156" t="s">
        <v>48</v>
      </c>
      <c r="R131" s="27"/>
    </row>
    <row r="132" spans="1:18" ht="18.75" customHeight="1" x14ac:dyDescent="0.25">
      <c r="A132" s="33">
        <v>6</v>
      </c>
      <c r="B132" s="34" t="s">
        <v>122</v>
      </c>
      <c r="C132" s="20">
        <v>1</v>
      </c>
      <c r="D132" s="27">
        <v>9</v>
      </c>
      <c r="E132" s="38">
        <v>1090</v>
      </c>
      <c r="F132" s="38">
        <v>967</v>
      </c>
      <c r="G132" s="14">
        <v>88.715596330275233</v>
      </c>
      <c r="H132" s="38">
        <v>155</v>
      </c>
      <c r="I132" s="249">
        <v>14.220183486238531</v>
      </c>
      <c r="J132" s="20">
        <v>152</v>
      </c>
      <c r="K132" s="97">
        <v>98.064516129032256</v>
      </c>
      <c r="L132" s="149">
        <v>98.064516129032256</v>
      </c>
      <c r="M132" s="149"/>
      <c r="N132" s="149"/>
      <c r="O132" s="27"/>
      <c r="P132" s="156" t="s">
        <v>55</v>
      </c>
      <c r="Q132" s="156" t="s">
        <v>55</v>
      </c>
      <c r="R132" s="27"/>
    </row>
    <row r="133" spans="1:18" ht="18.75" customHeight="1" x14ac:dyDescent="0.25">
      <c r="A133" s="33">
        <v>7</v>
      </c>
      <c r="B133" s="34" t="s">
        <v>123</v>
      </c>
      <c r="C133" s="20">
        <v>1</v>
      </c>
      <c r="D133" s="27">
        <v>11</v>
      </c>
      <c r="E133" s="38">
        <v>586</v>
      </c>
      <c r="F133" s="38">
        <v>586</v>
      </c>
      <c r="G133" s="14">
        <v>100</v>
      </c>
      <c r="H133" s="38">
        <v>87</v>
      </c>
      <c r="I133" s="249">
        <v>14.846416382252558</v>
      </c>
      <c r="J133" s="20">
        <v>87</v>
      </c>
      <c r="K133" s="97">
        <v>100</v>
      </c>
      <c r="L133" s="149">
        <v>100</v>
      </c>
      <c r="M133" s="149"/>
      <c r="N133" s="149"/>
      <c r="O133" s="27"/>
      <c r="P133" s="156" t="s">
        <v>55</v>
      </c>
      <c r="Q133" s="156" t="s">
        <v>55</v>
      </c>
      <c r="R133" s="27"/>
    </row>
    <row r="134" spans="1:18" ht="18.75" customHeight="1" x14ac:dyDescent="0.25">
      <c r="A134" s="33">
        <v>8</v>
      </c>
      <c r="B134" s="34" t="s">
        <v>124</v>
      </c>
      <c r="C134" s="20">
        <v>1</v>
      </c>
      <c r="D134" s="27">
        <v>8</v>
      </c>
      <c r="E134" s="38">
        <v>1023</v>
      </c>
      <c r="F134" s="38">
        <v>972</v>
      </c>
      <c r="G134" s="14">
        <v>95.014662756598241</v>
      </c>
      <c r="H134" s="38">
        <v>107</v>
      </c>
      <c r="I134" s="249">
        <v>10.459433040078201</v>
      </c>
      <c r="J134" s="20">
        <v>107</v>
      </c>
      <c r="K134" s="97">
        <v>100</v>
      </c>
      <c r="L134" s="149">
        <v>100</v>
      </c>
      <c r="M134" s="149"/>
      <c r="N134" s="149"/>
      <c r="O134" s="27"/>
      <c r="P134" s="156" t="s">
        <v>55</v>
      </c>
      <c r="Q134" s="156" t="s">
        <v>55</v>
      </c>
      <c r="R134" s="27"/>
    </row>
    <row r="135" spans="1:18" ht="18.75" customHeight="1" x14ac:dyDescent="0.25">
      <c r="A135" s="33">
        <v>9</v>
      </c>
      <c r="B135" s="34" t="s">
        <v>125</v>
      </c>
      <c r="C135" s="20">
        <v>1</v>
      </c>
      <c r="D135" s="27">
        <v>7</v>
      </c>
      <c r="E135" s="38">
        <v>643</v>
      </c>
      <c r="F135" s="38">
        <v>483</v>
      </c>
      <c r="G135" s="14">
        <v>75.116640746500778</v>
      </c>
      <c r="H135" s="38">
        <v>66</v>
      </c>
      <c r="I135" s="249">
        <v>10.26438569206843</v>
      </c>
      <c r="J135" s="20">
        <v>62</v>
      </c>
      <c r="K135" s="97">
        <v>93.939393939393938</v>
      </c>
      <c r="L135" s="149">
        <v>93.939393939393938</v>
      </c>
      <c r="M135" s="149"/>
      <c r="N135" s="149"/>
      <c r="O135" s="27"/>
      <c r="P135" s="156" t="s">
        <v>55</v>
      </c>
      <c r="Q135" s="156" t="s">
        <v>55</v>
      </c>
      <c r="R135" s="27"/>
    </row>
    <row r="136" spans="1:18" ht="18.75" customHeight="1" x14ac:dyDescent="0.25">
      <c r="A136" s="33">
        <v>10</v>
      </c>
      <c r="B136" s="34" t="s">
        <v>126</v>
      </c>
      <c r="C136" s="20">
        <v>1</v>
      </c>
      <c r="D136" s="27">
        <v>9</v>
      </c>
      <c r="E136" s="38">
        <v>938</v>
      </c>
      <c r="F136" s="38">
        <v>768</v>
      </c>
      <c r="G136" s="15">
        <v>81.876332622601282</v>
      </c>
      <c r="H136" s="38">
        <v>40</v>
      </c>
      <c r="I136" s="249">
        <v>4.2643923240938166</v>
      </c>
      <c r="J136" s="38">
        <v>36</v>
      </c>
      <c r="K136" s="15">
        <v>90</v>
      </c>
      <c r="L136" s="15">
        <v>78.260869565217391</v>
      </c>
      <c r="M136" s="149"/>
      <c r="N136" s="149"/>
      <c r="O136" s="27"/>
      <c r="P136" s="156" t="s">
        <v>53</v>
      </c>
      <c r="Q136" s="156" t="s">
        <v>53</v>
      </c>
      <c r="R136" s="27" t="s">
        <v>54</v>
      </c>
    </row>
    <row r="137" spans="1:18" ht="18.75" customHeight="1" x14ac:dyDescent="0.25">
      <c r="A137" s="33">
        <v>11</v>
      </c>
      <c r="B137" s="34" t="s">
        <v>127</v>
      </c>
      <c r="C137" s="20">
        <v>1</v>
      </c>
      <c r="D137" s="27">
        <v>8</v>
      </c>
      <c r="E137" s="38">
        <v>992</v>
      </c>
      <c r="F137" s="38">
        <v>796</v>
      </c>
      <c r="G137" s="15">
        <v>80.241935483870961</v>
      </c>
      <c r="H137" s="38">
        <v>73</v>
      </c>
      <c r="I137" s="249">
        <v>7.3588709677419359</v>
      </c>
      <c r="J137" s="38">
        <v>70</v>
      </c>
      <c r="K137" s="15">
        <v>95.890410958904098</v>
      </c>
      <c r="L137" s="15">
        <v>95.89</v>
      </c>
      <c r="M137" s="149"/>
      <c r="N137" s="149"/>
      <c r="O137" s="27"/>
      <c r="P137" s="156" t="s">
        <v>53</v>
      </c>
      <c r="Q137" s="156" t="s">
        <v>53</v>
      </c>
      <c r="R137" s="27" t="s">
        <v>54</v>
      </c>
    </row>
    <row r="138" spans="1:18" ht="18.75" customHeight="1" x14ac:dyDescent="0.25">
      <c r="A138" s="33">
        <v>12</v>
      </c>
      <c r="B138" s="34" t="s">
        <v>128</v>
      </c>
      <c r="C138" s="20">
        <v>1</v>
      </c>
      <c r="D138" s="27">
        <v>22</v>
      </c>
      <c r="E138" s="38">
        <v>3618</v>
      </c>
      <c r="F138" s="38">
        <v>2219</v>
      </c>
      <c r="G138" s="15">
        <v>61.332227750138202</v>
      </c>
      <c r="H138" s="38">
        <v>58</v>
      </c>
      <c r="I138" s="249">
        <v>1.6030956329463792</v>
      </c>
      <c r="J138" s="38">
        <v>39</v>
      </c>
      <c r="K138" s="15">
        <v>67.241379310344826</v>
      </c>
      <c r="L138" s="15">
        <v>67.239999999999995</v>
      </c>
      <c r="M138" s="149"/>
      <c r="N138" s="149"/>
      <c r="O138" s="27"/>
      <c r="P138" s="156" t="s">
        <v>53</v>
      </c>
      <c r="Q138" s="156" t="s">
        <v>53</v>
      </c>
      <c r="R138" s="27"/>
    </row>
    <row r="139" spans="1:18" ht="18.75" customHeight="1" x14ac:dyDescent="0.25">
      <c r="A139" s="33">
        <v>13</v>
      </c>
      <c r="B139" s="34" t="s">
        <v>129</v>
      </c>
      <c r="C139" s="20">
        <v>1</v>
      </c>
      <c r="D139" s="27">
        <v>12</v>
      </c>
      <c r="E139" s="38">
        <v>1320</v>
      </c>
      <c r="F139" s="38">
        <v>1041</v>
      </c>
      <c r="G139" s="14">
        <v>78.863636363636374</v>
      </c>
      <c r="H139" s="38">
        <v>31</v>
      </c>
      <c r="I139" s="249">
        <v>2.3484848484848486</v>
      </c>
      <c r="J139" s="20">
        <v>26</v>
      </c>
      <c r="K139" s="97">
        <v>83.870967741935488</v>
      </c>
      <c r="L139" s="149">
        <v>83.870967741935488</v>
      </c>
      <c r="M139" s="149"/>
      <c r="N139" s="149"/>
      <c r="O139" s="27"/>
      <c r="P139" s="156" t="s">
        <v>53</v>
      </c>
      <c r="Q139" s="156" t="s">
        <v>53</v>
      </c>
      <c r="R139" s="27" t="s">
        <v>54</v>
      </c>
    </row>
    <row r="140" spans="1:18" ht="18.75" customHeight="1" x14ac:dyDescent="0.25">
      <c r="A140" s="33">
        <v>14</v>
      </c>
      <c r="B140" s="34" t="s">
        <v>130</v>
      </c>
      <c r="C140" s="20">
        <v>1</v>
      </c>
      <c r="D140" s="27">
        <v>7</v>
      </c>
      <c r="E140" s="38">
        <v>629</v>
      </c>
      <c r="F140" s="38">
        <v>628</v>
      </c>
      <c r="G140" s="14">
        <v>99.841017488076318</v>
      </c>
      <c r="H140" s="38">
        <v>39</v>
      </c>
      <c r="I140" s="249">
        <v>6.2003179650238476</v>
      </c>
      <c r="J140" s="20">
        <v>38</v>
      </c>
      <c r="K140" s="97">
        <v>97.435897435897431</v>
      </c>
      <c r="L140" s="149">
        <v>97.435897435897431</v>
      </c>
      <c r="M140" s="149"/>
      <c r="N140" s="149"/>
      <c r="O140" s="27"/>
      <c r="P140" s="156" t="s">
        <v>53</v>
      </c>
      <c r="Q140" s="156" t="s">
        <v>53</v>
      </c>
      <c r="R140" s="27"/>
    </row>
    <row r="141" spans="1:18" ht="18.75" customHeight="1" x14ac:dyDescent="0.25">
      <c r="A141" s="33">
        <v>15</v>
      </c>
      <c r="B141" s="34" t="s">
        <v>131</v>
      </c>
      <c r="C141" s="20">
        <v>1</v>
      </c>
      <c r="D141" s="27">
        <v>9</v>
      </c>
      <c r="E141" s="38">
        <v>1379</v>
      </c>
      <c r="F141" s="38">
        <v>1313</v>
      </c>
      <c r="G141" s="14">
        <v>95.213923132704863</v>
      </c>
      <c r="H141" s="38">
        <v>84</v>
      </c>
      <c r="I141" s="249">
        <v>6.0869565217391299</v>
      </c>
      <c r="J141" s="20">
        <v>84</v>
      </c>
      <c r="K141" s="97">
        <v>100</v>
      </c>
      <c r="L141" s="149">
        <v>100</v>
      </c>
      <c r="M141" s="149"/>
      <c r="N141" s="149"/>
      <c r="O141" s="27"/>
      <c r="P141" s="156" t="s">
        <v>53</v>
      </c>
      <c r="Q141" s="156" t="s">
        <v>53</v>
      </c>
      <c r="R141" s="27"/>
    </row>
    <row r="142" spans="1:18" ht="18.75" customHeight="1" x14ac:dyDescent="0.25">
      <c r="A142" s="33">
        <v>16</v>
      </c>
      <c r="B142" s="34" t="s">
        <v>132</v>
      </c>
      <c r="C142" s="20">
        <v>1</v>
      </c>
      <c r="D142" s="27">
        <v>9</v>
      </c>
      <c r="E142" s="38">
        <v>1367</v>
      </c>
      <c r="F142" s="38">
        <v>880</v>
      </c>
      <c r="G142" s="15">
        <v>64.374542794440387</v>
      </c>
      <c r="H142" s="38">
        <v>17</v>
      </c>
      <c r="I142" s="249">
        <v>1.2435991221653255</v>
      </c>
      <c r="J142" s="38">
        <v>14</v>
      </c>
      <c r="K142" s="15">
        <v>82.35294117647058</v>
      </c>
      <c r="L142" s="15">
        <v>82.35</v>
      </c>
      <c r="M142" s="149"/>
      <c r="N142" s="149"/>
      <c r="O142" s="27"/>
      <c r="P142" s="156" t="s">
        <v>53</v>
      </c>
      <c r="Q142" s="156" t="s">
        <v>53</v>
      </c>
      <c r="R142" s="27" t="s">
        <v>54</v>
      </c>
    </row>
    <row r="143" spans="1:18" ht="18.75" customHeight="1" x14ac:dyDescent="0.25">
      <c r="A143" s="33">
        <v>17</v>
      </c>
      <c r="B143" s="28" t="s">
        <v>366</v>
      </c>
      <c r="C143" s="20">
        <v>1</v>
      </c>
      <c r="D143" s="27">
        <v>8</v>
      </c>
      <c r="E143" s="38">
        <v>918</v>
      </c>
      <c r="F143" s="38">
        <v>903</v>
      </c>
      <c r="G143" s="14">
        <v>98.366013071895424</v>
      </c>
      <c r="H143" s="38">
        <v>36</v>
      </c>
      <c r="I143" s="252">
        <v>3.9215686274509807</v>
      </c>
      <c r="J143" s="20">
        <v>36</v>
      </c>
      <c r="K143" s="97">
        <v>100</v>
      </c>
      <c r="L143" s="149">
        <v>100</v>
      </c>
      <c r="M143" s="149"/>
      <c r="N143" s="149"/>
      <c r="O143" s="27"/>
      <c r="P143" s="156" t="s">
        <v>53</v>
      </c>
      <c r="Q143" s="156" t="s">
        <v>53</v>
      </c>
      <c r="R143" s="27"/>
    </row>
    <row r="144" spans="1:18" ht="18.75" customHeight="1" x14ac:dyDescent="0.25">
      <c r="A144" s="33">
        <v>18</v>
      </c>
      <c r="B144" s="34" t="s">
        <v>133</v>
      </c>
      <c r="C144" s="20">
        <v>1</v>
      </c>
      <c r="D144" s="27">
        <v>5</v>
      </c>
      <c r="E144" s="38">
        <v>708</v>
      </c>
      <c r="F144" s="38">
        <v>214</v>
      </c>
      <c r="G144" s="15">
        <v>30.225988700564972</v>
      </c>
      <c r="H144" s="38">
        <v>9</v>
      </c>
      <c r="I144" s="249">
        <v>1.2711864406779663</v>
      </c>
      <c r="J144" s="38">
        <v>7</v>
      </c>
      <c r="K144" s="15">
        <v>77.777777777777786</v>
      </c>
      <c r="L144" s="15">
        <v>77.78</v>
      </c>
      <c r="M144" s="149"/>
      <c r="N144" s="149"/>
      <c r="O144" s="27"/>
      <c r="P144" s="156" t="s">
        <v>53</v>
      </c>
      <c r="Q144" s="156" t="s">
        <v>53</v>
      </c>
      <c r="R144" s="27" t="s">
        <v>54</v>
      </c>
    </row>
    <row r="145" spans="1:18" ht="18.75" customHeight="1" x14ac:dyDescent="0.25">
      <c r="A145" s="33">
        <v>19</v>
      </c>
      <c r="B145" s="34" t="s">
        <v>134</v>
      </c>
      <c r="C145" s="20">
        <v>1</v>
      </c>
      <c r="D145" s="27">
        <v>8</v>
      </c>
      <c r="E145" s="38">
        <v>1899</v>
      </c>
      <c r="F145" s="38">
        <v>1487</v>
      </c>
      <c r="G145" s="14">
        <v>78.304370721432335</v>
      </c>
      <c r="H145" s="38">
        <v>43</v>
      </c>
      <c r="I145" s="249">
        <v>2.264349657714587</v>
      </c>
      <c r="J145" s="20">
        <v>41</v>
      </c>
      <c r="K145" s="97">
        <v>95.348837209302332</v>
      </c>
      <c r="L145" s="149">
        <v>95.348837209302332</v>
      </c>
      <c r="M145" s="149"/>
      <c r="N145" s="149"/>
      <c r="O145" s="27"/>
      <c r="P145" s="156" t="s">
        <v>53</v>
      </c>
      <c r="Q145" s="156" t="s">
        <v>53</v>
      </c>
      <c r="R145" s="27" t="s">
        <v>54</v>
      </c>
    </row>
    <row r="146" spans="1:18" ht="18.75" customHeight="1" x14ac:dyDescent="0.25">
      <c r="A146" s="33">
        <v>20</v>
      </c>
      <c r="B146" s="34" t="s">
        <v>135</v>
      </c>
      <c r="C146" s="20">
        <v>1</v>
      </c>
      <c r="D146" s="27">
        <v>11</v>
      </c>
      <c r="E146" s="38">
        <v>1086</v>
      </c>
      <c r="F146" s="38">
        <v>1083</v>
      </c>
      <c r="G146" s="14">
        <v>99.723756906077341</v>
      </c>
      <c r="H146" s="38">
        <v>81</v>
      </c>
      <c r="I146" s="249">
        <v>7.4585635359116029</v>
      </c>
      <c r="J146" s="20">
        <v>81</v>
      </c>
      <c r="K146" s="97">
        <v>100</v>
      </c>
      <c r="L146" s="149">
        <v>100</v>
      </c>
      <c r="M146" s="149"/>
      <c r="N146" s="149"/>
      <c r="O146" s="27"/>
      <c r="P146" s="156" t="s">
        <v>53</v>
      </c>
      <c r="Q146" s="156" t="s">
        <v>53</v>
      </c>
      <c r="R146" s="27"/>
    </row>
    <row r="147" spans="1:18" ht="18.75" customHeight="1" x14ac:dyDescent="0.25">
      <c r="A147" s="33">
        <v>21</v>
      </c>
      <c r="B147" s="34" t="s">
        <v>136</v>
      </c>
      <c r="C147" s="20">
        <v>1</v>
      </c>
      <c r="D147" s="33">
        <v>20</v>
      </c>
      <c r="E147" s="38">
        <v>2350</v>
      </c>
      <c r="F147" s="38">
        <v>2253</v>
      </c>
      <c r="G147" s="14">
        <v>95.872340425531917</v>
      </c>
      <c r="H147" s="38">
        <v>70</v>
      </c>
      <c r="I147" s="249">
        <v>2.978723404255319</v>
      </c>
      <c r="J147" s="39">
        <v>69</v>
      </c>
      <c r="K147" s="97">
        <v>98.571428571428584</v>
      </c>
      <c r="L147" s="145">
        <v>98.571428571428584</v>
      </c>
      <c r="M147" s="145"/>
      <c r="N147" s="145"/>
      <c r="O147" s="33"/>
      <c r="P147" s="156" t="s">
        <v>53</v>
      </c>
      <c r="Q147" s="156" t="s">
        <v>53</v>
      </c>
      <c r="R147" s="33" t="s">
        <v>54</v>
      </c>
    </row>
    <row r="148" spans="1:18" ht="18.75" customHeight="1" x14ac:dyDescent="0.25">
      <c r="A148" s="33">
        <v>22</v>
      </c>
      <c r="B148" s="34" t="s">
        <v>137</v>
      </c>
      <c r="C148" s="20">
        <v>1</v>
      </c>
      <c r="D148" s="33">
        <v>10</v>
      </c>
      <c r="E148" s="38">
        <v>2037</v>
      </c>
      <c r="F148" s="38">
        <v>1323</v>
      </c>
      <c r="G148" s="14">
        <v>64.948453608247419</v>
      </c>
      <c r="H148" s="38">
        <v>60</v>
      </c>
      <c r="I148" s="249">
        <v>2.9455081001472752</v>
      </c>
      <c r="J148" s="39">
        <v>52</v>
      </c>
      <c r="K148" s="97">
        <v>86.666666666666671</v>
      </c>
      <c r="L148" s="145">
        <v>86.666666666666671</v>
      </c>
      <c r="M148" s="145"/>
      <c r="N148" s="145"/>
      <c r="O148" s="33"/>
      <c r="P148" s="156" t="s">
        <v>53</v>
      </c>
      <c r="Q148" s="156" t="s">
        <v>53</v>
      </c>
      <c r="R148" s="33" t="s">
        <v>54</v>
      </c>
    </row>
    <row r="149" spans="1:18" s="155" customFormat="1" ht="18.75" customHeight="1" x14ac:dyDescent="0.25">
      <c r="A149" s="158" t="s">
        <v>60</v>
      </c>
      <c r="B149" s="158" t="s">
        <v>243</v>
      </c>
      <c r="C149" s="41">
        <v>15</v>
      </c>
      <c r="D149" s="81">
        <f>SUM(D150:D164)</f>
        <v>132</v>
      </c>
      <c r="E149" s="81">
        <v>14056</v>
      </c>
      <c r="F149" s="81">
        <v>12994</v>
      </c>
      <c r="G149" s="8">
        <v>92.444507683551507</v>
      </c>
      <c r="H149" s="81">
        <v>2435</v>
      </c>
      <c r="I149" s="253">
        <v>17.323562891291974</v>
      </c>
      <c r="J149" s="81">
        <v>2418</v>
      </c>
      <c r="K149" s="159">
        <v>99.301848049281318</v>
      </c>
      <c r="L149" s="153"/>
      <c r="M149" s="153"/>
      <c r="N149" s="153"/>
      <c r="O149" s="43"/>
      <c r="P149" s="160"/>
      <c r="Q149" s="160"/>
      <c r="R149" s="43"/>
    </row>
    <row r="150" spans="1:18" ht="18.75" customHeight="1" x14ac:dyDescent="0.25">
      <c r="A150" s="33">
        <v>1</v>
      </c>
      <c r="B150" s="34" t="s">
        <v>140</v>
      </c>
      <c r="C150" s="20">
        <v>1</v>
      </c>
      <c r="D150" s="37">
        <v>11</v>
      </c>
      <c r="E150" s="161">
        <v>1538</v>
      </c>
      <c r="F150" s="161">
        <v>1465</v>
      </c>
      <c r="G150" s="17">
        <v>95.253576072821843</v>
      </c>
      <c r="H150" s="161">
        <v>105</v>
      </c>
      <c r="I150" s="254">
        <v>6.82704811443433</v>
      </c>
      <c r="J150" s="161">
        <v>102</v>
      </c>
      <c r="K150" s="162">
        <v>97.142857142857139</v>
      </c>
      <c r="L150" s="149">
        <v>99.05</v>
      </c>
      <c r="M150" s="149"/>
      <c r="N150" s="149"/>
      <c r="O150" s="27"/>
      <c r="P150" s="128" t="s">
        <v>53</v>
      </c>
      <c r="Q150" s="128" t="s">
        <v>53</v>
      </c>
      <c r="R150" s="27" t="s">
        <v>54</v>
      </c>
    </row>
    <row r="151" spans="1:18" ht="18.75" customHeight="1" x14ac:dyDescent="0.25">
      <c r="A151" s="33">
        <v>2</v>
      </c>
      <c r="B151" s="34" t="s">
        <v>141</v>
      </c>
      <c r="C151" s="20">
        <v>1</v>
      </c>
      <c r="D151" s="20">
        <v>7</v>
      </c>
      <c r="E151" s="161">
        <v>1017</v>
      </c>
      <c r="F151" s="161">
        <v>925</v>
      </c>
      <c r="G151" s="17">
        <v>90.953785644051138</v>
      </c>
      <c r="H151" s="161">
        <v>116</v>
      </c>
      <c r="I151" s="254">
        <v>11.406096361848574</v>
      </c>
      <c r="J151" s="161">
        <v>116</v>
      </c>
      <c r="K151" s="162">
        <v>100</v>
      </c>
      <c r="L151" s="149">
        <v>100</v>
      </c>
      <c r="M151" s="149"/>
      <c r="N151" s="149"/>
      <c r="O151" s="27"/>
      <c r="P151" s="128" t="s">
        <v>55</v>
      </c>
      <c r="Q151" s="128" t="s">
        <v>53</v>
      </c>
      <c r="R151" s="27" t="s">
        <v>54</v>
      </c>
    </row>
    <row r="152" spans="1:18" ht="18.75" customHeight="1" x14ac:dyDescent="0.25">
      <c r="A152" s="33">
        <v>3</v>
      </c>
      <c r="B152" s="34" t="s">
        <v>198</v>
      </c>
      <c r="C152" s="20">
        <v>1</v>
      </c>
      <c r="D152" s="37">
        <v>8</v>
      </c>
      <c r="E152" s="161">
        <v>1030</v>
      </c>
      <c r="F152" s="161">
        <v>943</v>
      </c>
      <c r="G152" s="163">
        <v>91.553398058252426</v>
      </c>
      <c r="H152" s="161">
        <v>102</v>
      </c>
      <c r="I152" s="255">
        <v>9.9029126213592242</v>
      </c>
      <c r="J152" s="161">
        <v>99</v>
      </c>
      <c r="K152" s="163">
        <v>97.058823529411768</v>
      </c>
      <c r="L152" s="163">
        <v>97.06</v>
      </c>
      <c r="M152" s="149"/>
      <c r="N152" s="149"/>
      <c r="O152" s="27"/>
      <c r="P152" s="128" t="s">
        <v>53</v>
      </c>
      <c r="Q152" s="128" t="s">
        <v>53</v>
      </c>
      <c r="R152" s="27" t="s">
        <v>54</v>
      </c>
    </row>
    <row r="153" spans="1:18" ht="18.75" customHeight="1" x14ac:dyDescent="0.25">
      <c r="A153" s="33">
        <v>4</v>
      </c>
      <c r="B153" s="34" t="s">
        <v>142</v>
      </c>
      <c r="C153" s="20">
        <v>1</v>
      </c>
      <c r="D153" s="37">
        <v>6</v>
      </c>
      <c r="E153" s="161">
        <v>892</v>
      </c>
      <c r="F153" s="161">
        <v>830</v>
      </c>
      <c r="G153" s="17">
        <v>93.049327354260086</v>
      </c>
      <c r="H153" s="161">
        <v>44</v>
      </c>
      <c r="I153" s="254">
        <v>4.9327354260089686</v>
      </c>
      <c r="J153" s="161">
        <v>43</v>
      </c>
      <c r="K153" s="162">
        <v>97.727272727272734</v>
      </c>
      <c r="L153" s="149">
        <v>97.37</v>
      </c>
      <c r="M153" s="149"/>
      <c r="N153" s="149"/>
      <c r="O153" s="27"/>
      <c r="P153" s="128" t="s">
        <v>53</v>
      </c>
      <c r="Q153" s="128" t="s">
        <v>53</v>
      </c>
      <c r="R153" s="27" t="s">
        <v>54</v>
      </c>
    </row>
    <row r="154" spans="1:18" ht="18.75" customHeight="1" x14ac:dyDescent="0.25">
      <c r="A154" s="33">
        <v>5</v>
      </c>
      <c r="B154" s="34" t="s">
        <v>143</v>
      </c>
      <c r="C154" s="20">
        <v>1</v>
      </c>
      <c r="D154" s="37">
        <v>7</v>
      </c>
      <c r="E154" s="161">
        <v>1270</v>
      </c>
      <c r="F154" s="161">
        <v>1066</v>
      </c>
      <c r="G154" s="163">
        <v>83.937007874015748</v>
      </c>
      <c r="H154" s="161">
        <v>90</v>
      </c>
      <c r="I154" s="255">
        <v>7.0866141732283463</v>
      </c>
      <c r="J154" s="161">
        <v>85</v>
      </c>
      <c r="K154" s="163">
        <v>94.444444444444443</v>
      </c>
      <c r="L154" s="163">
        <v>94.44</v>
      </c>
      <c r="M154" s="149"/>
      <c r="N154" s="149"/>
      <c r="O154" s="27"/>
      <c r="P154" s="128" t="s">
        <v>53</v>
      </c>
      <c r="Q154" s="128" t="s">
        <v>53</v>
      </c>
      <c r="R154" s="27" t="s">
        <v>54</v>
      </c>
    </row>
    <row r="155" spans="1:18" ht="18.75" customHeight="1" x14ac:dyDescent="0.25">
      <c r="A155" s="33">
        <v>6</v>
      </c>
      <c r="B155" s="34" t="s">
        <v>144</v>
      </c>
      <c r="C155" s="20">
        <v>1</v>
      </c>
      <c r="D155" s="37">
        <v>9</v>
      </c>
      <c r="E155" s="161">
        <v>1260</v>
      </c>
      <c r="F155" s="161">
        <v>1217</v>
      </c>
      <c r="G155" s="17">
        <v>96.587301587301596</v>
      </c>
      <c r="H155" s="161">
        <v>26</v>
      </c>
      <c r="I155" s="254">
        <v>2.0634920634920637</v>
      </c>
      <c r="J155" s="161">
        <v>26</v>
      </c>
      <c r="K155" s="162">
        <v>100</v>
      </c>
      <c r="L155" s="149">
        <v>100</v>
      </c>
      <c r="M155" s="149"/>
      <c r="N155" s="149"/>
      <c r="O155" s="27"/>
      <c r="P155" s="128" t="s">
        <v>53</v>
      </c>
      <c r="Q155" s="128" t="s">
        <v>53</v>
      </c>
      <c r="R155" s="27" t="s">
        <v>54</v>
      </c>
    </row>
    <row r="156" spans="1:18" ht="18.75" customHeight="1" x14ac:dyDescent="0.25">
      <c r="A156" s="33">
        <v>7</v>
      </c>
      <c r="B156" s="34" t="s">
        <v>145</v>
      </c>
      <c r="C156" s="20">
        <v>1</v>
      </c>
      <c r="D156" s="37">
        <v>10</v>
      </c>
      <c r="E156" s="161">
        <v>944</v>
      </c>
      <c r="F156" s="161">
        <v>860</v>
      </c>
      <c r="G156" s="17">
        <v>91.101694915254242</v>
      </c>
      <c r="H156" s="161">
        <v>78</v>
      </c>
      <c r="I156" s="254">
        <v>8.2627118644067803</v>
      </c>
      <c r="J156" s="161">
        <v>78</v>
      </c>
      <c r="K156" s="162">
        <v>100</v>
      </c>
      <c r="L156" s="149">
        <v>100</v>
      </c>
      <c r="M156" s="164"/>
      <c r="N156" s="164"/>
      <c r="O156" s="37"/>
      <c r="P156" s="128" t="s">
        <v>53</v>
      </c>
      <c r="Q156" s="128" t="s">
        <v>53</v>
      </c>
      <c r="R156" s="27" t="s">
        <v>54</v>
      </c>
    </row>
    <row r="157" spans="1:18" ht="18.75" customHeight="1" x14ac:dyDescent="0.25">
      <c r="A157" s="33">
        <v>8</v>
      </c>
      <c r="B157" s="34" t="s">
        <v>364</v>
      </c>
      <c r="C157" s="20">
        <v>1</v>
      </c>
      <c r="D157" s="20">
        <v>11</v>
      </c>
      <c r="E157" s="161">
        <v>1546</v>
      </c>
      <c r="F157" s="161">
        <v>1229</v>
      </c>
      <c r="G157" s="17">
        <v>79.495472186287188</v>
      </c>
      <c r="H157" s="161">
        <v>156</v>
      </c>
      <c r="I157" s="254">
        <v>10.090556274256144</v>
      </c>
      <c r="J157" s="161">
        <v>152</v>
      </c>
      <c r="K157" s="162">
        <v>97.435897435897431</v>
      </c>
      <c r="L157" s="149">
        <v>97.44</v>
      </c>
      <c r="M157" s="149"/>
      <c r="N157" s="149"/>
      <c r="O157" s="27"/>
      <c r="P157" s="128" t="s">
        <v>55</v>
      </c>
      <c r="Q157" s="128" t="s">
        <v>55</v>
      </c>
      <c r="R157" s="27"/>
    </row>
    <row r="158" spans="1:18" ht="18.75" customHeight="1" x14ac:dyDescent="0.25">
      <c r="A158" s="33">
        <v>9</v>
      </c>
      <c r="B158" s="34" t="s">
        <v>146</v>
      </c>
      <c r="C158" s="20">
        <v>1</v>
      </c>
      <c r="D158" s="37">
        <v>8</v>
      </c>
      <c r="E158" s="161">
        <v>715</v>
      </c>
      <c r="F158" s="161">
        <v>675</v>
      </c>
      <c r="G158" s="17">
        <v>94.4055944055944</v>
      </c>
      <c r="H158" s="161">
        <v>189</v>
      </c>
      <c r="I158" s="254">
        <v>26.433566433566433</v>
      </c>
      <c r="J158" s="161">
        <v>189</v>
      </c>
      <c r="K158" s="162">
        <v>100</v>
      </c>
      <c r="L158" s="149">
        <v>100</v>
      </c>
      <c r="M158" s="164"/>
      <c r="N158" s="164"/>
      <c r="O158" s="37"/>
      <c r="P158" s="128" t="s">
        <v>48</v>
      </c>
      <c r="Q158" s="128" t="s">
        <v>48</v>
      </c>
      <c r="R158" s="27"/>
    </row>
    <row r="159" spans="1:18" ht="18.75" customHeight="1" x14ac:dyDescent="0.25">
      <c r="A159" s="33">
        <v>10</v>
      </c>
      <c r="B159" s="34" t="s">
        <v>147</v>
      </c>
      <c r="C159" s="20">
        <v>1</v>
      </c>
      <c r="D159" s="37">
        <v>4</v>
      </c>
      <c r="E159" s="161">
        <v>420</v>
      </c>
      <c r="F159" s="161">
        <v>420</v>
      </c>
      <c r="G159" s="17">
        <v>100</v>
      </c>
      <c r="H159" s="161">
        <v>248</v>
      </c>
      <c r="I159" s="254">
        <v>59.047619047619044</v>
      </c>
      <c r="J159" s="161">
        <v>248</v>
      </c>
      <c r="K159" s="162">
        <v>100</v>
      </c>
      <c r="L159" s="149">
        <v>100</v>
      </c>
      <c r="M159" s="149"/>
      <c r="N159" s="149" t="s">
        <v>50</v>
      </c>
      <c r="O159" s="27"/>
      <c r="P159" s="128" t="s">
        <v>48</v>
      </c>
      <c r="Q159" s="128" t="s">
        <v>48</v>
      </c>
      <c r="R159" s="27"/>
    </row>
    <row r="160" spans="1:18" ht="18.75" customHeight="1" x14ac:dyDescent="0.25">
      <c r="A160" s="33">
        <v>11</v>
      </c>
      <c r="B160" s="34" t="s">
        <v>148</v>
      </c>
      <c r="C160" s="20">
        <v>1</v>
      </c>
      <c r="D160" s="37">
        <v>6</v>
      </c>
      <c r="E160" s="161">
        <v>627</v>
      </c>
      <c r="F160" s="161">
        <v>620</v>
      </c>
      <c r="G160" s="17">
        <v>98.883572567783105</v>
      </c>
      <c r="H160" s="161">
        <v>157</v>
      </c>
      <c r="I160" s="254">
        <v>25.039872408293462</v>
      </c>
      <c r="J160" s="161">
        <v>157</v>
      </c>
      <c r="K160" s="162">
        <v>100</v>
      </c>
      <c r="L160" s="149">
        <v>100</v>
      </c>
      <c r="M160" s="149"/>
      <c r="N160" s="149"/>
      <c r="O160" s="27"/>
      <c r="P160" s="128" t="s">
        <v>48</v>
      </c>
      <c r="Q160" s="128" t="s">
        <v>48</v>
      </c>
      <c r="R160" s="27"/>
    </row>
    <row r="161" spans="1:18" ht="18.75" customHeight="1" x14ac:dyDescent="0.25">
      <c r="A161" s="33">
        <v>12</v>
      </c>
      <c r="B161" s="34" t="s">
        <v>149</v>
      </c>
      <c r="C161" s="20">
        <v>1</v>
      </c>
      <c r="D161" s="86">
        <v>9</v>
      </c>
      <c r="E161" s="161">
        <v>574</v>
      </c>
      <c r="F161" s="161">
        <v>563</v>
      </c>
      <c r="G161" s="17">
        <v>98.083623693379792</v>
      </c>
      <c r="H161" s="161">
        <v>272</v>
      </c>
      <c r="I161" s="254">
        <v>47.386759581881535</v>
      </c>
      <c r="J161" s="161">
        <v>272</v>
      </c>
      <c r="K161" s="162">
        <v>100</v>
      </c>
      <c r="L161" s="149">
        <v>100</v>
      </c>
      <c r="M161" s="145"/>
      <c r="N161" s="145"/>
      <c r="O161" s="86"/>
      <c r="P161" s="33" t="s">
        <v>48</v>
      </c>
      <c r="Q161" s="33" t="s">
        <v>48</v>
      </c>
      <c r="R161" s="27"/>
    </row>
    <row r="162" spans="1:18" ht="18.75" customHeight="1" x14ac:dyDescent="0.25">
      <c r="A162" s="33">
        <v>13</v>
      </c>
      <c r="B162" s="34" t="s">
        <v>150</v>
      </c>
      <c r="C162" s="20">
        <v>1</v>
      </c>
      <c r="D162" s="37">
        <v>12</v>
      </c>
      <c r="E162" s="161">
        <v>663</v>
      </c>
      <c r="F162" s="161">
        <v>651</v>
      </c>
      <c r="G162" s="17">
        <v>98.190045248868785</v>
      </c>
      <c r="H162" s="161">
        <v>258</v>
      </c>
      <c r="I162" s="254">
        <v>38.914027149321271</v>
      </c>
      <c r="J162" s="161">
        <v>257</v>
      </c>
      <c r="K162" s="162">
        <v>99.612403100775197</v>
      </c>
      <c r="L162" s="149">
        <v>99.62</v>
      </c>
      <c r="M162" s="149"/>
      <c r="N162" s="149"/>
      <c r="O162" s="27"/>
      <c r="P162" s="128" t="s">
        <v>48</v>
      </c>
      <c r="Q162" s="128" t="s">
        <v>48</v>
      </c>
      <c r="R162" s="27"/>
    </row>
    <row r="163" spans="1:18" ht="18.75" customHeight="1" x14ac:dyDescent="0.25">
      <c r="A163" s="33">
        <v>14</v>
      </c>
      <c r="B163" s="34" t="s">
        <v>151</v>
      </c>
      <c r="C163" s="20">
        <v>1</v>
      </c>
      <c r="D163" s="37">
        <v>14</v>
      </c>
      <c r="E163" s="161">
        <v>1017</v>
      </c>
      <c r="F163" s="161">
        <v>1003</v>
      </c>
      <c r="G163" s="17">
        <v>98.62340216322518</v>
      </c>
      <c r="H163" s="161">
        <v>394</v>
      </c>
      <c r="I163" s="254">
        <v>38.741396263520159</v>
      </c>
      <c r="J163" s="161">
        <v>394</v>
      </c>
      <c r="K163" s="162">
        <v>100</v>
      </c>
      <c r="L163" s="149">
        <v>100</v>
      </c>
      <c r="M163" s="149"/>
      <c r="N163" s="149"/>
      <c r="O163" s="27"/>
      <c r="P163" s="128" t="s">
        <v>48</v>
      </c>
      <c r="Q163" s="128" t="s">
        <v>48</v>
      </c>
      <c r="R163" s="27"/>
    </row>
    <row r="164" spans="1:18" ht="18.75" customHeight="1" x14ac:dyDescent="0.25">
      <c r="A164" s="33">
        <v>15</v>
      </c>
      <c r="B164" s="34" t="s">
        <v>152</v>
      </c>
      <c r="C164" s="20">
        <v>1</v>
      </c>
      <c r="D164" s="37">
        <v>10</v>
      </c>
      <c r="E164" s="161">
        <v>543</v>
      </c>
      <c r="F164" s="161">
        <v>527</v>
      </c>
      <c r="G164" s="17">
        <v>97.05340699815838</v>
      </c>
      <c r="H164" s="161">
        <v>200</v>
      </c>
      <c r="I164" s="254">
        <v>36.83241252302026</v>
      </c>
      <c r="J164" s="161">
        <v>200</v>
      </c>
      <c r="K164" s="162">
        <v>100</v>
      </c>
      <c r="L164" s="149">
        <v>100</v>
      </c>
      <c r="M164" s="149"/>
      <c r="N164" s="149"/>
      <c r="O164" s="27"/>
      <c r="P164" s="128" t="s">
        <v>48</v>
      </c>
      <c r="Q164" s="128" t="s">
        <v>48</v>
      </c>
      <c r="R164" s="27"/>
    </row>
    <row r="165" spans="1:18" s="155" customFormat="1" ht="18.75" customHeight="1" x14ac:dyDescent="0.25">
      <c r="A165" s="43" t="s">
        <v>318</v>
      </c>
      <c r="B165" s="88" t="s">
        <v>199</v>
      </c>
      <c r="C165" s="41">
        <f>SUM(C166:C189)</f>
        <v>24</v>
      </c>
      <c r="D165" s="43">
        <f t="shared" ref="D165" si="11">SUM(D166:D189)</f>
        <v>199</v>
      </c>
      <c r="E165" s="49">
        <v>13878</v>
      </c>
      <c r="F165" s="49">
        <v>13410</v>
      </c>
      <c r="G165" s="7">
        <v>96.627756160830089</v>
      </c>
      <c r="H165" s="49">
        <v>5075</v>
      </c>
      <c r="I165" s="245">
        <v>36.568669837152328</v>
      </c>
      <c r="J165" s="49">
        <v>5070</v>
      </c>
      <c r="K165" s="99">
        <v>99.901477832512313</v>
      </c>
      <c r="L165" s="165"/>
      <c r="M165" s="165"/>
      <c r="N165" s="165"/>
      <c r="O165" s="43"/>
      <c r="P165" s="230"/>
      <c r="Q165" s="230"/>
      <c r="R165" s="43"/>
    </row>
    <row r="166" spans="1:18" ht="18.75" customHeight="1" x14ac:dyDescent="0.25">
      <c r="A166" s="27">
        <v>1</v>
      </c>
      <c r="B166" s="28" t="s">
        <v>200</v>
      </c>
      <c r="C166" s="20">
        <v>1</v>
      </c>
      <c r="D166" s="27">
        <v>8</v>
      </c>
      <c r="E166" s="127">
        <v>1155</v>
      </c>
      <c r="F166" s="127">
        <v>939</v>
      </c>
      <c r="G166" s="166">
        <v>81.298701298701303</v>
      </c>
      <c r="H166" s="127">
        <v>42</v>
      </c>
      <c r="I166" s="248">
        <v>3.6363636363636362</v>
      </c>
      <c r="J166" s="127">
        <v>39</v>
      </c>
      <c r="K166" s="10">
        <v>92.857142857142861</v>
      </c>
      <c r="L166" s="149">
        <v>92.857142857142861</v>
      </c>
      <c r="M166" s="165">
        <v>26</v>
      </c>
      <c r="N166" s="165">
        <v>35</v>
      </c>
      <c r="O166" s="167"/>
      <c r="P166" s="27" t="s">
        <v>53</v>
      </c>
      <c r="Q166" s="27" t="s">
        <v>53</v>
      </c>
      <c r="R166" s="27"/>
    </row>
    <row r="167" spans="1:18" ht="18.75" customHeight="1" x14ac:dyDescent="0.25">
      <c r="A167" s="27">
        <v>2</v>
      </c>
      <c r="B167" s="28" t="s">
        <v>201</v>
      </c>
      <c r="C167" s="20">
        <v>1</v>
      </c>
      <c r="D167" s="27">
        <v>8</v>
      </c>
      <c r="E167" s="127">
        <v>594</v>
      </c>
      <c r="F167" s="127">
        <v>586</v>
      </c>
      <c r="G167" s="166">
        <v>98.653198653198643</v>
      </c>
      <c r="H167" s="127">
        <v>38</v>
      </c>
      <c r="I167" s="248">
        <v>6.3973063973063971</v>
      </c>
      <c r="J167" s="127">
        <v>38</v>
      </c>
      <c r="K167" s="10">
        <v>100</v>
      </c>
      <c r="L167" s="149">
        <v>6.4</v>
      </c>
      <c r="M167" s="165">
        <v>58</v>
      </c>
      <c r="N167" s="168">
        <v>70.2</v>
      </c>
      <c r="O167" s="167"/>
      <c r="P167" s="27" t="s">
        <v>53</v>
      </c>
      <c r="Q167" s="27" t="s">
        <v>53</v>
      </c>
      <c r="R167" s="27" t="s">
        <v>54</v>
      </c>
    </row>
    <row r="168" spans="1:18" ht="18.75" customHeight="1" x14ac:dyDescent="0.25">
      <c r="A168" s="27">
        <v>3</v>
      </c>
      <c r="B168" s="28" t="s">
        <v>202</v>
      </c>
      <c r="C168" s="20">
        <v>1</v>
      </c>
      <c r="D168" s="27">
        <v>13</v>
      </c>
      <c r="E168" s="127">
        <v>695</v>
      </c>
      <c r="F168" s="127">
        <v>638</v>
      </c>
      <c r="G168" s="166">
        <v>91.798561151079141</v>
      </c>
      <c r="H168" s="127">
        <v>35</v>
      </c>
      <c r="I168" s="248">
        <v>5.0359712230215825</v>
      </c>
      <c r="J168" s="127">
        <v>34</v>
      </c>
      <c r="K168" s="10">
        <v>97.142857142857139</v>
      </c>
      <c r="L168" s="149">
        <v>97.14</v>
      </c>
      <c r="M168" s="165">
        <v>18</v>
      </c>
      <c r="N168" s="165">
        <v>53</v>
      </c>
      <c r="O168" s="167"/>
      <c r="P168" s="27" t="s">
        <v>203</v>
      </c>
      <c r="Q168" s="27" t="s">
        <v>203</v>
      </c>
      <c r="R168" s="27" t="s">
        <v>54</v>
      </c>
    </row>
    <row r="169" spans="1:18" ht="18.75" customHeight="1" x14ac:dyDescent="0.25">
      <c r="A169" s="27">
        <v>4</v>
      </c>
      <c r="B169" s="28" t="s">
        <v>204</v>
      </c>
      <c r="C169" s="20">
        <v>1</v>
      </c>
      <c r="D169" s="27">
        <v>14</v>
      </c>
      <c r="E169" s="127">
        <v>738</v>
      </c>
      <c r="F169" s="127">
        <v>627</v>
      </c>
      <c r="G169" s="166">
        <v>84.959349593495944</v>
      </c>
      <c r="H169" s="127">
        <v>214</v>
      </c>
      <c r="I169" s="248">
        <v>28.997289972899733</v>
      </c>
      <c r="J169" s="127">
        <v>214</v>
      </c>
      <c r="K169" s="10">
        <v>100</v>
      </c>
      <c r="L169" s="141">
        <v>100</v>
      </c>
      <c r="M169" s="169">
        <v>78</v>
      </c>
      <c r="N169" s="169">
        <v>54</v>
      </c>
      <c r="O169" s="170"/>
      <c r="P169" s="26" t="s">
        <v>48</v>
      </c>
      <c r="Q169" s="26" t="s">
        <v>48</v>
      </c>
      <c r="R169" s="26"/>
    </row>
    <row r="170" spans="1:18" ht="18.75" customHeight="1" x14ac:dyDescent="0.25">
      <c r="A170" s="27">
        <v>5</v>
      </c>
      <c r="B170" s="28" t="s">
        <v>205</v>
      </c>
      <c r="C170" s="20">
        <v>1</v>
      </c>
      <c r="D170" s="27">
        <v>8</v>
      </c>
      <c r="E170" s="127">
        <v>437</v>
      </c>
      <c r="F170" s="127">
        <v>431</v>
      </c>
      <c r="G170" s="166">
        <v>98.627002288329521</v>
      </c>
      <c r="H170" s="127">
        <v>83</v>
      </c>
      <c r="I170" s="248">
        <v>18.993135011441648</v>
      </c>
      <c r="J170" s="127">
        <v>83</v>
      </c>
      <c r="K170" s="10">
        <v>100</v>
      </c>
      <c r="L170" s="141">
        <v>100</v>
      </c>
      <c r="M170" s="165">
        <v>243</v>
      </c>
      <c r="N170" s="165">
        <v>85</v>
      </c>
      <c r="O170" s="167"/>
      <c r="P170" s="27" t="s">
        <v>206</v>
      </c>
      <c r="Q170" s="27" t="s">
        <v>206</v>
      </c>
      <c r="R170" s="27"/>
    </row>
    <row r="171" spans="1:18" ht="18.75" customHeight="1" x14ac:dyDescent="0.25">
      <c r="A171" s="27">
        <v>6</v>
      </c>
      <c r="B171" s="28" t="s">
        <v>207</v>
      </c>
      <c r="C171" s="20">
        <v>1</v>
      </c>
      <c r="D171" s="27">
        <v>6</v>
      </c>
      <c r="E171" s="127">
        <v>379</v>
      </c>
      <c r="F171" s="127">
        <v>379</v>
      </c>
      <c r="G171" s="166">
        <v>100</v>
      </c>
      <c r="H171" s="127">
        <v>169</v>
      </c>
      <c r="I171" s="248">
        <v>44.591029023746707</v>
      </c>
      <c r="J171" s="127">
        <v>169</v>
      </c>
      <c r="K171" s="10">
        <v>100</v>
      </c>
      <c r="L171" s="141">
        <v>100</v>
      </c>
      <c r="M171" s="165">
        <v>112</v>
      </c>
      <c r="N171" s="165">
        <v>38</v>
      </c>
      <c r="O171" s="167"/>
      <c r="P171" s="27" t="s">
        <v>48</v>
      </c>
      <c r="Q171" s="27" t="s">
        <v>48</v>
      </c>
      <c r="R171" s="27"/>
    </row>
    <row r="172" spans="1:18" ht="18.75" customHeight="1" x14ac:dyDescent="0.25">
      <c r="A172" s="27">
        <v>7</v>
      </c>
      <c r="B172" s="28" t="s">
        <v>208</v>
      </c>
      <c r="C172" s="20">
        <v>1</v>
      </c>
      <c r="D172" s="27">
        <v>9</v>
      </c>
      <c r="E172" s="127">
        <v>464</v>
      </c>
      <c r="F172" s="127">
        <v>463</v>
      </c>
      <c r="G172" s="166">
        <v>99.784482758620683</v>
      </c>
      <c r="H172" s="127">
        <v>221</v>
      </c>
      <c r="I172" s="248">
        <v>47.629310344827587</v>
      </c>
      <c r="J172" s="127">
        <v>221</v>
      </c>
      <c r="K172" s="10">
        <v>100</v>
      </c>
      <c r="L172" s="141">
        <v>100</v>
      </c>
      <c r="M172" s="165">
        <v>28</v>
      </c>
      <c r="N172" s="165">
        <v>49</v>
      </c>
      <c r="O172" s="167"/>
      <c r="P172" s="27" t="s">
        <v>48</v>
      </c>
      <c r="Q172" s="27" t="s">
        <v>48</v>
      </c>
      <c r="R172" s="27"/>
    </row>
    <row r="173" spans="1:18" ht="18.75" customHeight="1" x14ac:dyDescent="0.25">
      <c r="A173" s="27">
        <v>8</v>
      </c>
      <c r="B173" s="28" t="s">
        <v>209</v>
      </c>
      <c r="C173" s="20">
        <v>1</v>
      </c>
      <c r="D173" s="27">
        <v>9</v>
      </c>
      <c r="E173" s="127">
        <v>567</v>
      </c>
      <c r="F173" s="127">
        <v>564</v>
      </c>
      <c r="G173" s="166">
        <v>99.470899470899468</v>
      </c>
      <c r="H173" s="127">
        <v>271</v>
      </c>
      <c r="I173" s="248">
        <v>47.795414462081126</v>
      </c>
      <c r="J173" s="127">
        <v>271</v>
      </c>
      <c r="K173" s="10">
        <v>100</v>
      </c>
      <c r="L173" s="141">
        <v>100</v>
      </c>
      <c r="M173" s="165">
        <v>89</v>
      </c>
      <c r="N173" s="165">
        <v>61</v>
      </c>
      <c r="O173" s="167"/>
      <c r="P173" s="27" t="s">
        <v>48</v>
      </c>
      <c r="Q173" s="27" t="s">
        <v>48</v>
      </c>
      <c r="R173" s="27"/>
    </row>
    <row r="174" spans="1:18" ht="18.75" customHeight="1" x14ac:dyDescent="0.25">
      <c r="A174" s="27">
        <v>9</v>
      </c>
      <c r="B174" s="28" t="s">
        <v>210</v>
      </c>
      <c r="C174" s="20">
        <v>1</v>
      </c>
      <c r="D174" s="27">
        <v>12</v>
      </c>
      <c r="E174" s="127">
        <v>836</v>
      </c>
      <c r="F174" s="127">
        <v>836</v>
      </c>
      <c r="G174" s="166">
        <v>100</v>
      </c>
      <c r="H174" s="127">
        <v>397</v>
      </c>
      <c r="I174" s="248">
        <v>47.488038277511961</v>
      </c>
      <c r="J174" s="127">
        <v>397</v>
      </c>
      <c r="K174" s="10">
        <v>100</v>
      </c>
      <c r="L174" s="141">
        <v>100</v>
      </c>
      <c r="M174" s="165">
        <v>364</v>
      </c>
      <c r="N174" s="165">
        <v>46</v>
      </c>
      <c r="O174" s="167"/>
      <c r="P174" s="27" t="s">
        <v>48</v>
      </c>
      <c r="Q174" s="27" t="s">
        <v>48</v>
      </c>
      <c r="R174" s="27"/>
    </row>
    <row r="175" spans="1:18" ht="18.75" customHeight="1" x14ac:dyDescent="0.25">
      <c r="A175" s="27">
        <v>10</v>
      </c>
      <c r="B175" s="28" t="s">
        <v>211</v>
      </c>
      <c r="C175" s="20">
        <v>1</v>
      </c>
      <c r="D175" s="27">
        <v>8</v>
      </c>
      <c r="E175" s="127">
        <v>652</v>
      </c>
      <c r="F175" s="127">
        <v>649</v>
      </c>
      <c r="G175" s="166">
        <v>99.539877300613497</v>
      </c>
      <c r="H175" s="127">
        <v>318</v>
      </c>
      <c r="I175" s="248">
        <v>48.773006134969329</v>
      </c>
      <c r="J175" s="127">
        <v>318</v>
      </c>
      <c r="K175" s="10">
        <v>100</v>
      </c>
      <c r="L175" s="141">
        <v>100</v>
      </c>
      <c r="M175" s="165">
        <v>443</v>
      </c>
      <c r="N175" s="168">
        <v>7.5</v>
      </c>
      <c r="O175" s="167"/>
      <c r="P175" s="27" t="s">
        <v>48</v>
      </c>
      <c r="Q175" s="27" t="s">
        <v>48</v>
      </c>
      <c r="R175" s="27"/>
    </row>
    <row r="176" spans="1:18" ht="18.75" customHeight="1" x14ac:dyDescent="0.25">
      <c r="A176" s="27">
        <v>11</v>
      </c>
      <c r="B176" s="28" t="s">
        <v>212</v>
      </c>
      <c r="C176" s="20">
        <v>1</v>
      </c>
      <c r="D176" s="27">
        <v>5</v>
      </c>
      <c r="E176" s="127">
        <v>807</v>
      </c>
      <c r="F176" s="127">
        <v>805</v>
      </c>
      <c r="G176" s="166">
        <v>99.752168525402723</v>
      </c>
      <c r="H176" s="127">
        <v>381</v>
      </c>
      <c r="I176" s="248">
        <v>47.211895910780669</v>
      </c>
      <c r="J176" s="127">
        <v>381</v>
      </c>
      <c r="K176" s="10">
        <v>100</v>
      </c>
      <c r="L176" s="141">
        <v>100</v>
      </c>
      <c r="M176" s="165">
        <v>113</v>
      </c>
      <c r="N176" s="165">
        <v>56</v>
      </c>
      <c r="O176" s="167"/>
      <c r="P176" s="27" t="s">
        <v>48</v>
      </c>
      <c r="Q176" s="27" t="s">
        <v>48</v>
      </c>
      <c r="R176" s="27" t="s">
        <v>75</v>
      </c>
    </row>
    <row r="177" spans="1:18" ht="18.75" customHeight="1" x14ac:dyDescent="0.25">
      <c r="A177" s="27">
        <v>12</v>
      </c>
      <c r="B177" s="28" t="s">
        <v>213</v>
      </c>
      <c r="C177" s="20">
        <v>1</v>
      </c>
      <c r="D177" s="27">
        <v>8</v>
      </c>
      <c r="E177" s="127">
        <v>666</v>
      </c>
      <c r="F177" s="127">
        <v>627</v>
      </c>
      <c r="G177" s="166">
        <v>94.14414414414415</v>
      </c>
      <c r="H177" s="127">
        <v>290</v>
      </c>
      <c r="I177" s="248">
        <v>43.543543543543542</v>
      </c>
      <c r="J177" s="127">
        <v>289</v>
      </c>
      <c r="K177" s="10">
        <v>99.655172413793096</v>
      </c>
      <c r="L177" s="141">
        <v>100</v>
      </c>
      <c r="M177" s="169">
        <v>25</v>
      </c>
      <c r="N177" s="169">
        <v>23</v>
      </c>
      <c r="O177" s="170"/>
      <c r="P177" s="26" t="s">
        <v>48</v>
      </c>
      <c r="Q177" s="26" t="s">
        <v>48</v>
      </c>
      <c r="R177" s="26"/>
    </row>
    <row r="178" spans="1:18" ht="18.75" customHeight="1" x14ac:dyDescent="0.25">
      <c r="A178" s="27">
        <v>13</v>
      </c>
      <c r="B178" s="28" t="s">
        <v>214</v>
      </c>
      <c r="C178" s="20">
        <v>1</v>
      </c>
      <c r="D178" s="27">
        <v>10</v>
      </c>
      <c r="E178" s="127">
        <v>771</v>
      </c>
      <c r="F178" s="127">
        <v>770</v>
      </c>
      <c r="G178" s="166">
        <v>99.870298313878081</v>
      </c>
      <c r="H178" s="127">
        <v>350</v>
      </c>
      <c r="I178" s="248">
        <v>45.395590142671857</v>
      </c>
      <c r="J178" s="127">
        <v>350</v>
      </c>
      <c r="K178" s="10">
        <v>100</v>
      </c>
      <c r="L178" s="141">
        <v>100</v>
      </c>
      <c r="M178" s="169">
        <v>50</v>
      </c>
      <c r="N178" s="169">
        <v>62</v>
      </c>
      <c r="O178" s="170"/>
      <c r="P178" s="33" t="s">
        <v>48</v>
      </c>
      <c r="Q178" s="33" t="s">
        <v>48</v>
      </c>
      <c r="R178" s="26"/>
    </row>
    <row r="179" spans="1:18" ht="18.75" customHeight="1" x14ac:dyDescent="0.25">
      <c r="A179" s="27">
        <v>14</v>
      </c>
      <c r="B179" s="28" t="s">
        <v>215</v>
      </c>
      <c r="C179" s="20">
        <v>1</v>
      </c>
      <c r="D179" s="27">
        <v>8</v>
      </c>
      <c r="E179" s="127">
        <v>521</v>
      </c>
      <c r="F179" s="127">
        <v>521</v>
      </c>
      <c r="G179" s="166">
        <v>100</v>
      </c>
      <c r="H179" s="127">
        <v>242</v>
      </c>
      <c r="I179" s="248">
        <v>46.449136276391556</v>
      </c>
      <c r="J179" s="127">
        <v>242</v>
      </c>
      <c r="K179" s="10">
        <v>100</v>
      </c>
      <c r="L179" s="141">
        <v>100</v>
      </c>
      <c r="M179" s="169">
        <v>209</v>
      </c>
      <c r="N179" s="169">
        <v>80</v>
      </c>
      <c r="O179" s="170"/>
      <c r="P179" s="26" t="s">
        <v>48</v>
      </c>
      <c r="Q179" s="26" t="s">
        <v>48</v>
      </c>
      <c r="R179" s="26"/>
    </row>
    <row r="180" spans="1:18" ht="18.75" customHeight="1" x14ac:dyDescent="0.25">
      <c r="A180" s="27">
        <v>15</v>
      </c>
      <c r="B180" s="28" t="s">
        <v>216</v>
      </c>
      <c r="C180" s="20">
        <v>1</v>
      </c>
      <c r="D180" s="27">
        <v>7</v>
      </c>
      <c r="E180" s="127">
        <v>405</v>
      </c>
      <c r="F180" s="127">
        <v>401</v>
      </c>
      <c r="G180" s="166">
        <v>99.012345679012341</v>
      </c>
      <c r="H180" s="127">
        <v>184</v>
      </c>
      <c r="I180" s="248">
        <v>45.432098765432102</v>
      </c>
      <c r="J180" s="127">
        <v>184</v>
      </c>
      <c r="K180" s="10">
        <v>100</v>
      </c>
      <c r="L180" s="141">
        <v>100</v>
      </c>
      <c r="M180" s="169">
        <v>22</v>
      </c>
      <c r="N180" s="169">
        <v>30</v>
      </c>
      <c r="O180" s="170"/>
      <c r="P180" s="33" t="s">
        <v>48</v>
      </c>
      <c r="Q180" s="33" t="s">
        <v>48</v>
      </c>
      <c r="R180" s="26"/>
    </row>
    <row r="181" spans="1:18" ht="18.75" customHeight="1" x14ac:dyDescent="0.25">
      <c r="A181" s="27">
        <v>16</v>
      </c>
      <c r="B181" s="28" t="s">
        <v>217</v>
      </c>
      <c r="C181" s="20">
        <v>1</v>
      </c>
      <c r="D181" s="27">
        <v>5</v>
      </c>
      <c r="E181" s="127">
        <v>357</v>
      </c>
      <c r="F181" s="127">
        <v>353</v>
      </c>
      <c r="G181" s="166">
        <v>98.879551820728295</v>
      </c>
      <c r="H181" s="127">
        <v>163</v>
      </c>
      <c r="I181" s="248">
        <v>45.65826330532213</v>
      </c>
      <c r="J181" s="127">
        <v>163</v>
      </c>
      <c r="K181" s="10">
        <v>100</v>
      </c>
      <c r="L181" s="141">
        <v>100</v>
      </c>
      <c r="M181" s="169">
        <v>96</v>
      </c>
      <c r="N181" s="169">
        <v>63</v>
      </c>
      <c r="O181" s="170"/>
      <c r="P181" s="26" t="s">
        <v>48</v>
      </c>
      <c r="Q181" s="26" t="s">
        <v>48</v>
      </c>
      <c r="R181" s="26"/>
    </row>
    <row r="182" spans="1:18" ht="18.75" customHeight="1" x14ac:dyDescent="0.25">
      <c r="A182" s="27">
        <v>17</v>
      </c>
      <c r="B182" s="28" t="s">
        <v>218</v>
      </c>
      <c r="C182" s="20">
        <v>1</v>
      </c>
      <c r="D182" s="27">
        <v>7</v>
      </c>
      <c r="E182" s="127">
        <v>435</v>
      </c>
      <c r="F182" s="127">
        <v>435</v>
      </c>
      <c r="G182" s="166">
        <v>100</v>
      </c>
      <c r="H182" s="127">
        <v>196</v>
      </c>
      <c r="I182" s="248">
        <v>45.057471264367813</v>
      </c>
      <c r="J182" s="127">
        <v>196</v>
      </c>
      <c r="K182" s="10">
        <v>100</v>
      </c>
      <c r="L182" s="141">
        <v>100</v>
      </c>
      <c r="M182" s="165">
        <v>225</v>
      </c>
      <c r="N182" s="165">
        <v>88</v>
      </c>
      <c r="O182" s="167"/>
      <c r="P182" s="27" t="s">
        <v>48</v>
      </c>
      <c r="Q182" s="27" t="s">
        <v>48</v>
      </c>
      <c r="R182" s="33" t="s">
        <v>49</v>
      </c>
    </row>
    <row r="183" spans="1:18" ht="18.75" customHeight="1" x14ac:dyDescent="0.25">
      <c r="A183" s="27">
        <v>18</v>
      </c>
      <c r="B183" s="28" t="s">
        <v>219</v>
      </c>
      <c r="C183" s="20">
        <v>1</v>
      </c>
      <c r="D183" s="27">
        <v>10</v>
      </c>
      <c r="E183" s="127">
        <v>468</v>
      </c>
      <c r="F183" s="127">
        <v>468</v>
      </c>
      <c r="G183" s="166">
        <v>98.931623931623932</v>
      </c>
      <c r="H183" s="127">
        <v>202</v>
      </c>
      <c r="I183" s="248">
        <v>43.162393162393165</v>
      </c>
      <c r="J183" s="127">
        <v>202</v>
      </c>
      <c r="K183" s="10">
        <v>100</v>
      </c>
      <c r="L183" s="141">
        <v>100</v>
      </c>
      <c r="M183" s="169">
        <v>113</v>
      </c>
      <c r="N183" s="169">
        <v>62</v>
      </c>
      <c r="O183" s="170"/>
      <c r="P183" s="26" t="s">
        <v>48</v>
      </c>
      <c r="Q183" s="26" t="s">
        <v>48</v>
      </c>
      <c r="R183" s="26"/>
    </row>
    <row r="184" spans="1:18" ht="18.75" customHeight="1" x14ac:dyDescent="0.25">
      <c r="A184" s="27">
        <v>19</v>
      </c>
      <c r="B184" s="28" t="s">
        <v>52</v>
      </c>
      <c r="C184" s="20">
        <v>1</v>
      </c>
      <c r="D184" s="27">
        <v>8</v>
      </c>
      <c r="E184" s="127">
        <v>482</v>
      </c>
      <c r="F184" s="127">
        <v>479</v>
      </c>
      <c r="G184" s="166">
        <v>99.37759336099586</v>
      </c>
      <c r="H184" s="127">
        <v>235</v>
      </c>
      <c r="I184" s="248">
        <v>48.755186721991699</v>
      </c>
      <c r="J184" s="127">
        <v>235</v>
      </c>
      <c r="K184" s="10">
        <v>100</v>
      </c>
      <c r="L184" s="141">
        <v>100</v>
      </c>
      <c r="M184" s="169">
        <v>11</v>
      </c>
      <c r="N184" s="169">
        <v>80</v>
      </c>
      <c r="O184" s="170"/>
      <c r="P184" s="26" t="s">
        <v>48</v>
      </c>
      <c r="Q184" s="26" t="s">
        <v>48</v>
      </c>
      <c r="R184" s="26"/>
    </row>
    <row r="185" spans="1:18" ht="18.75" customHeight="1" x14ac:dyDescent="0.25">
      <c r="A185" s="27">
        <v>20</v>
      </c>
      <c r="B185" s="28" t="s">
        <v>220</v>
      </c>
      <c r="C185" s="20">
        <v>1</v>
      </c>
      <c r="D185" s="27">
        <v>8</v>
      </c>
      <c r="E185" s="127">
        <v>455</v>
      </c>
      <c r="F185" s="127">
        <v>455</v>
      </c>
      <c r="G185" s="166">
        <v>100</v>
      </c>
      <c r="H185" s="127">
        <v>209</v>
      </c>
      <c r="I185" s="248">
        <v>45.934065934065934</v>
      </c>
      <c r="J185" s="127">
        <v>209</v>
      </c>
      <c r="K185" s="10">
        <v>100</v>
      </c>
      <c r="L185" s="141">
        <v>100</v>
      </c>
      <c r="M185" s="169">
        <v>82</v>
      </c>
      <c r="N185" s="169">
        <v>80</v>
      </c>
      <c r="O185" s="170"/>
      <c r="P185" s="26" t="s">
        <v>48</v>
      </c>
      <c r="Q185" s="26" t="s">
        <v>48</v>
      </c>
      <c r="R185" s="26"/>
    </row>
    <row r="186" spans="1:18" ht="18.75" customHeight="1" x14ac:dyDescent="0.25">
      <c r="A186" s="27">
        <v>21</v>
      </c>
      <c r="B186" s="28" t="s">
        <v>221</v>
      </c>
      <c r="C186" s="20">
        <v>1</v>
      </c>
      <c r="D186" s="27">
        <v>4</v>
      </c>
      <c r="E186" s="127">
        <v>364</v>
      </c>
      <c r="F186" s="127">
        <v>364</v>
      </c>
      <c r="G186" s="166">
        <v>100</v>
      </c>
      <c r="H186" s="127">
        <v>171</v>
      </c>
      <c r="I186" s="248">
        <v>46.978021978021978</v>
      </c>
      <c r="J186" s="127">
        <v>171</v>
      </c>
      <c r="K186" s="10">
        <v>100</v>
      </c>
      <c r="L186" s="141">
        <v>100</v>
      </c>
      <c r="M186" s="169">
        <v>12</v>
      </c>
      <c r="N186" s="169">
        <v>81</v>
      </c>
      <c r="O186" s="170"/>
      <c r="P186" s="26" t="s">
        <v>48</v>
      </c>
      <c r="Q186" s="26" t="s">
        <v>48</v>
      </c>
      <c r="R186" s="33" t="s">
        <v>49</v>
      </c>
    </row>
    <row r="187" spans="1:18" ht="18.75" customHeight="1" x14ac:dyDescent="0.25">
      <c r="A187" s="27">
        <v>22</v>
      </c>
      <c r="B187" s="28" t="s">
        <v>222</v>
      </c>
      <c r="C187" s="20">
        <v>1</v>
      </c>
      <c r="D187" s="27">
        <v>4</v>
      </c>
      <c r="E187" s="127">
        <v>478</v>
      </c>
      <c r="F187" s="127">
        <v>478</v>
      </c>
      <c r="G187" s="166">
        <v>100</v>
      </c>
      <c r="H187" s="127">
        <v>195</v>
      </c>
      <c r="I187" s="248">
        <v>40.794979079497907</v>
      </c>
      <c r="J187" s="127">
        <v>195</v>
      </c>
      <c r="K187" s="10">
        <v>100</v>
      </c>
      <c r="L187" s="141">
        <v>100</v>
      </c>
      <c r="M187" s="169">
        <v>194</v>
      </c>
      <c r="N187" s="169">
        <v>56</v>
      </c>
      <c r="O187" s="170"/>
      <c r="P187" s="26" t="s">
        <v>48</v>
      </c>
      <c r="Q187" s="26" t="s">
        <v>48</v>
      </c>
      <c r="R187" s="33" t="s">
        <v>49</v>
      </c>
    </row>
    <row r="188" spans="1:18" ht="18.75" customHeight="1" x14ac:dyDescent="0.25">
      <c r="A188" s="27">
        <v>23</v>
      </c>
      <c r="B188" s="28" t="s">
        <v>223</v>
      </c>
      <c r="C188" s="20">
        <v>1</v>
      </c>
      <c r="D188" s="27">
        <v>12</v>
      </c>
      <c r="E188" s="127">
        <v>685</v>
      </c>
      <c r="F188" s="127">
        <v>685</v>
      </c>
      <c r="G188" s="166">
        <v>100</v>
      </c>
      <c r="H188" s="127">
        <v>270</v>
      </c>
      <c r="I188" s="248">
        <v>39.416058394160586</v>
      </c>
      <c r="J188" s="127">
        <v>270</v>
      </c>
      <c r="K188" s="10">
        <v>100</v>
      </c>
      <c r="L188" s="141">
        <v>100</v>
      </c>
      <c r="M188" s="169">
        <v>107</v>
      </c>
      <c r="N188" s="169">
        <v>60</v>
      </c>
      <c r="O188" s="170"/>
      <c r="P188" s="26" t="s">
        <v>48</v>
      </c>
      <c r="Q188" s="26" t="s">
        <v>48</v>
      </c>
      <c r="R188" s="26" t="s">
        <v>49</v>
      </c>
    </row>
    <row r="189" spans="1:18" ht="18.75" customHeight="1" x14ac:dyDescent="0.25">
      <c r="A189" s="27">
        <v>24</v>
      </c>
      <c r="B189" s="28" t="s">
        <v>224</v>
      </c>
      <c r="C189" s="20">
        <v>1</v>
      </c>
      <c r="D189" s="27">
        <v>8</v>
      </c>
      <c r="E189" s="127">
        <v>467</v>
      </c>
      <c r="F189" s="127">
        <v>457</v>
      </c>
      <c r="G189" s="166">
        <v>97.858672376873656</v>
      </c>
      <c r="H189" s="127">
        <v>199</v>
      </c>
      <c r="I189" s="248">
        <v>42.612419700214133</v>
      </c>
      <c r="J189" s="127">
        <v>199</v>
      </c>
      <c r="K189" s="10">
        <v>100</v>
      </c>
      <c r="L189" s="141">
        <v>100</v>
      </c>
      <c r="M189" s="169">
        <v>212</v>
      </c>
      <c r="N189" s="169">
        <v>81</v>
      </c>
      <c r="O189" s="170"/>
      <c r="P189" s="26" t="s">
        <v>48</v>
      </c>
      <c r="Q189" s="26" t="s">
        <v>48</v>
      </c>
      <c r="R189" s="26"/>
    </row>
    <row r="190" spans="1:18" s="155" customFormat="1" ht="18.75" customHeight="1" x14ac:dyDescent="0.25">
      <c r="A190" s="43" t="s">
        <v>51</v>
      </c>
      <c r="B190" s="88" t="s">
        <v>371</v>
      </c>
      <c r="C190" s="77">
        <f>SUM(C191:C208)</f>
        <v>18</v>
      </c>
      <c r="D190" s="171">
        <f>SUM(D191:D208)</f>
        <v>187</v>
      </c>
      <c r="E190" s="77">
        <v>13951</v>
      </c>
      <c r="F190" s="77">
        <v>13288</v>
      </c>
      <c r="G190" s="16">
        <v>95.247652498028827</v>
      </c>
      <c r="H190" s="77">
        <v>5301</v>
      </c>
      <c r="I190" s="252">
        <v>37.997276180918931</v>
      </c>
      <c r="J190" s="77">
        <v>5301</v>
      </c>
      <c r="K190" s="172">
        <v>100</v>
      </c>
      <c r="L190" s="173"/>
      <c r="M190" s="173"/>
      <c r="N190" s="173"/>
      <c r="O190" s="174"/>
      <c r="P190" s="24"/>
      <c r="Q190" s="24"/>
      <c r="R190" s="24"/>
    </row>
    <row r="191" spans="1:18" ht="18.75" customHeight="1" x14ac:dyDescent="0.25">
      <c r="A191" s="33">
        <v>1</v>
      </c>
      <c r="B191" s="86" t="s">
        <v>225</v>
      </c>
      <c r="C191" s="39">
        <v>1</v>
      </c>
      <c r="D191" s="33">
        <v>11</v>
      </c>
      <c r="E191" s="39">
        <v>1272</v>
      </c>
      <c r="F191" s="39">
        <v>897</v>
      </c>
      <c r="G191" s="18">
        <v>70.518867924528308</v>
      </c>
      <c r="H191" s="39">
        <v>201</v>
      </c>
      <c r="I191" s="256">
        <v>15.80188679245283</v>
      </c>
      <c r="J191" s="39">
        <v>201</v>
      </c>
      <c r="K191" s="110">
        <v>100</v>
      </c>
      <c r="L191" s="175"/>
      <c r="M191" s="145"/>
      <c r="N191" s="145"/>
      <c r="O191" s="33"/>
      <c r="P191" s="33" t="s">
        <v>48</v>
      </c>
      <c r="Q191" s="33" t="s">
        <v>48</v>
      </c>
      <c r="R191" s="33"/>
    </row>
    <row r="192" spans="1:18" ht="18.75" customHeight="1" x14ac:dyDescent="0.25">
      <c r="A192" s="33">
        <v>2</v>
      </c>
      <c r="B192" s="86" t="s">
        <v>226</v>
      </c>
      <c r="C192" s="39">
        <v>1</v>
      </c>
      <c r="D192" s="33">
        <v>8</v>
      </c>
      <c r="E192" s="39">
        <v>677</v>
      </c>
      <c r="F192" s="39">
        <v>675</v>
      </c>
      <c r="G192" s="18">
        <v>99.704579025110789</v>
      </c>
      <c r="H192" s="39">
        <v>392</v>
      </c>
      <c r="I192" s="256">
        <v>57.902511078286558</v>
      </c>
      <c r="J192" s="39">
        <v>392</v>
      </c>
      <c r="K192" s="110">
        <v>100</v>
      </c>
      <c r="L192" s="145"/>
      <c r="M192" s="145"/>
      <c r="N192" s="145"/>
      <c r="O192" s="33"/>
      <c r="P192" s="33" t="s">
        <v>48</v>
      </c>
      <c r="Q192" s="33" t="s">
        <v>48</v>
      </c>
      <c r="R192" s="33" t="s">
        <v>49</v>
      </c>
    </row>
    <row r="193" spans="1:18" ht="18.75" customHeight="1" x14ac:dyDescent="0.25">
      <c r="A193" s="33">
        <v>3</v>
      </c>
      <c r="B193" s="86" t="s">
        <v>227</v>
      </c>
      <c r="C193" s="39">
        <v>1</v>
      </c>
      <c r="D193" s="33">
        <v>5</v>
      </c>
      <c r="E193" s="146">
        <v>299</v>
      </c>
      <c r="F193" s="146">
        <v>262</v>
      </c>
      <c r="G193" s="18">
        <v>87.625418060200673</v>
      </c>
      <c r="H193" s="39">
        <v>23</v>
      </c>
      <c r="I193" s="256">
        <v>7.6923076923076925</v>
      </c>
      <c r="J193" s="39">
        <v>23</v>
      </c>
      <c r="K193" s="110">
        <v>100</v>
      </c>
      <c r="L193" s="145"/>
      <c r="M193" s="145"/>
      <c r="N193" s="145"/>
      <c r="O193" s="33"/>
      <c r="P193" s="33" t="s">
        <v>53</v>
      </c>
      <c r="Q193" s="33" t="s">
        <v>53</v>
      </c>
      <c r="R193" s="33" t="s">
        <v>328</v>
      </c>
    </row>
    <row r="194" spans="1:18" ht="18.75" customHeight="1" x14ac:dyDescent="0.25">
      <c r="A194" s="33">
        <v>4</v>
      </c>
      <c r="B194" s="86" t="s">
        <v>228</v>
      </c>
      <c r="C194" s="39">
        <v>1</v>
      </c>
      <c r="D194" s="33">
        <v>10</v>
      </c>
      <c r="E194" s="39">
        <v>638</v>
      </c>
      <c r="F194" s="39">
        <v>634</v>
      </c>
      <c r="G194" s="18">
        <v>99.373040752351088</v>
      </c>
      <c r="H194" s="39">
        <v>324</v>
      </c>
      <c r="I194" s="256">
        <v>50.78369905956113</v>
      </c>
      <c r="J194" s="39">
        <v>324</v>
      </c>
      <c r="K194" s="110">
        <v>100</v>
      </c>
      <c r="L194" s="145"/>
      <c r="M194" s="145"/>
      <c r="N194" s="145"/>
      <c r="O194" s="33"/>
      <c r="P194" s="33" t="s">
        <v>48</v>
      </c>
      <c r="Q194" s="33" t="s">
        <v>48</v>
      </c>
      <c r="R194" s="33" t="s">
        <v>49</v>
      </c>
    </row>
    <row r="195" spans="1:18" ht="18.75" customHeight="1" x14ac:dyDescent="0.25">
      <c r="A195" s="33">
        <v>5</v>
      </c>
      <c r="B195" s="86" t="s">
        <v>229</v>
      </c>
      <c r="C195" s="39">
        <v>1</v>
      </c>
      <c r="D195" s="33">
        <v>12</v>
      </c>
      <c r="E195" s="146">
        <v>954</v>
      </c>
      <c r="F195" s="146">
        <v>921</v>
      </c>
      <c r="G195" s="18">
        <v>96.540880503144649</v>
      </c>
      <c r="H195" s="39">
        <v>527</v>
      </c>
      <c r="I195" s="256">
        <v>55.24109014675053</v>
      </c>
      <c r="J195" s="39">
        <v>527</v>
      </c>
      <c r="K195" s="110">
        <v>100</v>
      </c>
      <c r="L195" s="145"/>
      <c r="M195" s="145"/>
      <c r="N195" s="145"/>
      <c r="O195" s="33"/>
      <c r="P195" s="33" t="s">
        <v>48</v>
      </c>
      <c r="Q195" s="33" t="s">
        <v>48</v>
      </c>
      <c r="R195" s="33"/>
    </row>
    <row r="196" spans="1:18" ht="18.75" customHeight="1" x14ac:dyDescent="0.25">
      <c r="A196" s="33">
        <v>6</v>
      </c>
      <c r="B196" s="86" t="s">
        <v>230</v>
      </c>
      <c r="C196" s="39">
        <v>1</v>
      </c>
      <c r="D196" s="33">
        <v>8</v>
      </c>
      <c r="E196" s="146">
        <v>973</v>
      </c>
      <c r="F196" s="146">
        <v>961</v>
      </c>
      <c r="G196" s="18">
        <v>98.766700924974302</v>
      </c>
      <c r="H196" s="39">
        <v>392</v>
      </c>
      <c r="I196" s="256">
        <v>40.28776978417266</v>
      </c>
      <c r="J196" s="39">
        <v>392</v>
      </c>
      <c r="K196" s="110">
        <v>100</v>
      </c>
      <c r="L196" s="145"/>
      <c r="M196" s="145"/>
      <c r="N196" s="145"/>
      <c r="O196" s="33"/>
      <c r="P196" s="33" t="s">
        <v>48</v>
      </c>
      <c r="Q196" s="33" t="s">
        <v>48</v>
      </c>
      <c r="R196" s="33"/>
    </row>
    <row r="197" spans="1:18" ht="18.75" customHeight="1" x14ac:dyDescent="0.25">
      <c r="A197" s="33">
        <v>7</v>
      </c>
      <c r="B197" s="86" t="s">
        <v>231</v>
      </c>
      <c r="C197" s="39">
        <v>1</v>
      </c>
      <c r="D197" s="33">
        <v>7</v>
      </c>
      <c r="E197" s="146">
        <v>393</v>
      </c>
      <c r="F197" s="146">
        <v>390</v>
      </c>
      <c r="G197" s="18">
        <v>99.236641221374043</v>
      </c>
      <c r="H197" s="39">
        <v>240</v>
      </c>
      <c r="I197" s="256">
        <v>61.068702290076338</v>
      </c>
      <c r="J197" s="39">
        <v>240</v>
      </c>
      <c r="K197" s="110">
        <v>100</v>
      </c>
      <c r="L197" s="145"/>
      <c r="M197" s="145"/>
      <c r="N197" s="145"/>
      <c r="O197" s="33"/>
      <c r="P197" s="33" t="s">
        <v>48</v>
      </c>
      <c r="Q197" s="33" t="s">
        <v>48</v>
      </c>
      <c r="R197" s="33" t="s">
        <v>49</v>
      </c>
    </row>
    <row r="198" spans="1:18" ht="18.75" customHeight="1" x14ac:dyDescent="0.25">
      <c r="A198" s="33">
        <v>8</v>
      </c>
      <c r="B198" s="86" t="s">
        <v>232</v>
      </c>
      <c r="C198" s="39">
        <v>1</v>
      </c>
      <c r="D198" s="33">
        <v>7</v>
      </c>
      <c r="E198" s="146">
        <v>635</v>
      </c>
      <c r="F198" s="146">
        <v>635</v>
      </c>
      <c r="G198" s="18">
        <v>100</v>
      </c>
      <c r="H198" s="39">
        <v>352</v>
      </c>
      <c r="I198" s="256">
        <v>55.433070866141733</v>
      </c>
      <c r="J198" s="39">
        <v>352</v>
      </c>
      <c r="K198" s="110">
        <v>100</v>
      </c>
      <c r="L198" s="145"/>
      <c r="M198" s="145"/>
      <c r="N198" s="145"/>
      <c r="O198" s="33"/>
      <c r="P198" s="33" t="s">
        <v>48</v>
      </c>
      <c r="Q198" s="33" t="s">
        <v>48</v>
      </c>
      <c r="R198" s="33"/>
    </row>
    <row r="199" spans="1:18" ht="18.75" customHeight="1" x14ac:dyDescent="0.25">
      <c r="A199" s="33">
        <v>9</v>
      </c>
      <c r="B199" s="86" t="s">
        <v>233</v>
      </c>
      <c r="C199" s="39">
        <v>1</v>
      </c>
      <c r="D199" s="33">
        <v>9</v>
      </c>
      <c r="E199" s="146">
        <v>747</v>
      </c>
      <c r="F199" s="146">
        <v>733</v>
      </c>
      <c r="G199" s="18">
        <v>98.125836680053553</v>
      </c>
      <c r="H199" s="39">
        <v>162</v>
      </c>
      <c r="I199" s="256">
        <v>21.686746987951807</v>
      </c>
      <c r="J199" s="39">
        <v>162</v>
      </c>
      <c r="K199" s="110">
        <v>100</v>
      </c>
      <c r="L199" s="145"/>
      <c r="M199" s="145"/>
      <c r="N199" s="145"/>
      <c r="O199" s="33"/>
      <c r="P199" s="33" t="s">
        <v>48</v>
      </c>
      <c r="Q199" s="33" t="s">
        <v>48</v>
      </c>
      <c r="R199" s="33"/>
    </row>
    <row r="200" spans="1:18" ht="18.75" customHeight="1" x14ac:dyDescent="0.25">
      <c r="A200" s="33">
        <v>10</v>
      </c>
      <c r="B200" s="86" t="s">
        <v>234</v>
      </c>
      <c r="C200" s="39">
        <v>1</v>
      </c>
      <c r="D200" s="33">
        <v>12</v>
      </c>
      <c r="E200" s="39">
        <v>789</v>
      </c>
      <c r="F200" s="39">
        <v>757</v>
      </c>
      <c r="G200" s="18">
        <v>95.944233206590624</v>
      </c>
      <c r="H200" s="39">
        <v>393</v>
      </c>
      <c r="I200" s="256">
        <v>49.809885931558931</v>
      </c>
      <c r="J200" s="39">
        <v>393</v>
      </c>
      <c r="K200" s="110">
        <v>100</v>
      </c>
      <c r="L200" s="145"/>
      <c r="M200" s="145"/>
      <c r="N200" s="145"/>
      <c r="O200" s="33"/>
      <c r="P200" s="33" t="s">
        <v>48</v>
      </c>
      <c r="Q200" s="33" t="s">
        <v>48</v>
      </c>
      <c r="R200" s="33"/>
    </row>
    <row r="201" spans="1:18" ht="18.75" customHeight="1" x14ac:dyDescent="0.25">
      <c r="A201" s="33">
        <v>11</v>
      </c>
      <c r="B201" s="86" t="s">
        <v>235</v>
      </c>
      <c r="C201" s="39">
        <v>1</v>
      </c>
      <c r="D201" s="33">
        <v>16</v>
      </c>
      <c r="E201" s="146">
        <v>1233</v>
      </c>
      <c r="F201" s="146">
        <v>1225</v>
      </c>
      <c r="G201" s="18">
        <v>99.35117599351176</v>
      </c>
      <c r="H201" s="39">
        <v>515</v>
      </c>
      <c r="I201" s="256">
        <v>41.768045417680455</v>
      </c>
      <c r="J201" s="39">
        <v>515</v>
      </c>
      <c r="K201" s="110">
        <v>100</v>
      </c>
      <c r="L201" s="145"/>
      <c r="M201" s="145"/>
      <c r="N201" s="145"/>
      <c r="O201" s="33"/>
      <c r="P201" s="33" t="s">
        <v>48</v>
      </c>
      <c r="Q201" s="33" t="s">
        <v>48</v>
      </c>
      <c r="R201" s="33"/>
    </row>
    <row r="202" spans="1:18" ht="18.75" customHeight="1" x14ac:dyDescent="0.25">
      <c r="A202" s="33">
        <v>12</v>
      </c>
      <c r="B202" s="86" t="s">
        <v>236</v>
      </c>
      <c r="C202" s="39">
        <v>1</v>
      </c>
      <c r="D202" s="33">
        <v>9</v>
      </c>
      <c r="E202" s="146">
        <v>498</v>
      </c>
      <c r="F202" s="146">
        <v>483</v>
      </c>
      <c r="G202" s="18">
        <v>96.98795180722891</v>
      </c>
      <c r="H202" s="39">
        <v>199</v>
      </c>
      <c r="I202" s="256">
        <v>39.959839357429715</v>
      </c>
      <c r="J202" s="39">
        <v>199</v>
      </c>
      <c r="K202" s="110">
        <v>100</v>
      </c>
      <c r="L202" s="145"/>
      <c r="M202" s="145"/>
      <c r="N202" s="145"/>
      <c r="O202" s="33"/>
      <c r="P202" s="33" t="s">
        <v>48</v>
      </c>
      <c r="Q202" s="33" t="s">
        <v>48</v>
      </c>
      <c r="R202" s="33"/>
    </row>
    <row r="203" spans="1:18" ht="18.75" customHeight="1" x14ac:dyDescent="0.25">
      <c r="A203" s="33">
        <v>13</v>
      </c>
      <c r="B203" s="86" t="s">
        <v>237</v>
      </c>
      <c r="C203" s="39">
        <v>1</v>
      </c>
      <c r="D203" s="33">
        <v>12</v>
      </c>
      <c r="E203" s="146">
        <v>844</v>
      </c>
      <c r="F203" s="146">
        <v>839</v>
      </c>
      <c r="G203" s="18">
        <v>99.407582938388629</v>
      </c>
      <c r="H203" s="39">
        <v>353</v>
      </c>
      <c r="I203" s="256">
        <v>41.824644549763036</v>
      </c>
      <c r="J203" s="39">
        <v>353</v>
      </c>
      <c r="K203" s="110">
        <v>100</v>
      </c>
      <c r="L203" s="145"/>
      <c r="M203" s="145"/>
      <c r="N203" s="145"/>
      <c r="O203" s="33"/>
      <c r="P203" s="33" t="s">
        <v>48</v>
      </c>
      <c r="Q203" s="33" t="s">
        <v>48</v>
      </c>
      <c r="R203" s="33"/>
    </row>
    <row r="204" spans="1:18" ht="18.75" customHeight="1" x14ac:dyDescent="0.25">
      <c r="A204" s="33">
        <v>14</v>
      </c>
      <c r="B204" s="86" t="s">
        <v>238</v>
      </c>
      <c r="C204" s="39">
        <v>1</v>
      </c>
      <c r="D204" s="33">
        <v>13</v>
      </c>
      <c r="E204" s="146">
        <v>684</v>
      </c>
      <c r="F204" s="146">
        <v>682</v>
      </c>
      <c r="G204" s="18">
        <v>99.707602339181292</v>
      </c>
      <c r="H204" s="39">
        <v>338</v>
      </c>
      <c r="I204" s="256">
        <v>49.415204678362571</v>
      </c>
      <c r="J204" s="39">
        <v>338</v>
      </c>
      <c r="K204" s="110">
        <v>100</v>
      </c>
      <c r="L204" s="145"/>
      <c r="M204" s="145"/>
      <c r="N204" s="145"/>
      <c r="O204" s="33"/>
      <c r="P204" s="33" t="s">
        <v>48</v>
      </c>
      <c r="Q204" s="33" t="s">
        <v>48</v>
      </c>
      <c r="R204" s="33"/>
    </row>
    <row r="205" spans="1:18" ht="18.75" customHeight="1" x14ac:dyDescent="0.25">
      <c r="A205" s="33">
        <v>15</v>
      </c>
      <c r="B205" s="86" t="s">
        <v>239</v>
      </c>
      <c r="C205" s="39">
        <v>1</v>
      </c>
      <c r="D205" s="33">
        <v>14</v>
      </c>
      <c r="E205" s="146">
        <v>591</v>
      </c>
      <c r="F205" s="146">
        <v>585</v>
      </c>
      <c r="G205" s="18">
        <v>98.984771573604064</v>
      </c>
      <c r="H205" s="39">
        <v>296</v>
      </c>
      <c r="I205" s="256">
        <v>50.084602368866328</v>
      </c>
      <c r="J205" s="39">
        <v>296</v>
      </c>
      <c r="K205" s="110">
        <v>100</v>
      </c>
      <c r="L205" s="145"/>
      <c r="M205" s="145"/>
      <c r="N205" s="145"/>
      <c r="O205" s="33"/>
      <c r="P205" s="33" t="s">
        <v>48</v>
      </c>
      <c r="Q205" s="33" t="s">
        <v>48</v>
      </c>
      <c r="R205" s="33"/>
    </row>
    <row r="206" spans="1:18" ht="18.75" customHeight="1" x14ac:dyDescent="0.25">
      <c r="A206" s="33">
        <v>16</v>
      </c>
      <c r="B206" s="86" t="s">
        <v>240</v>
      </c>
      <c r="C206" s="39">
        <v>1</v>
      </c>
      <c r="D206" s="33">
        <v>15</v>
      </c>
      <c r="E206" s="146">
        <v>1083</v>
      </c>
      <c r="F206" s="146">
        <v>1083</v>
      </c>
      <c r="G206" s="18">
        <v>100</v>
      </c>
      <c r="H206" s="39">
        <v>411</v>
      </c>
      <c r="I206" s="256">
        <v>37.95013850415512</v>
      </c>
      <c r="J206" s="39">
        <v>411</v>
      </c>
      <c r="K206" s="110">
        <v>100</v>
      </c>
      <c r="L206" s="145"/>
      <c r="M206" s="145"/>
      <c r="N206" s="145"/>
      <c r="O206" s="33"/>
      <c r="P206" s="33" t="s">
        <v>48</v>
      </c>
      <c r="Q206" s="33" t="s">
        <v>48</v>
      </c>
      <c r="R206" s="33"/>
    </row>
    <row r="207" spans="1:18" ht="18.75" customHeight="1" x14ac:dyDescent="0.25">
      <c r="A207" s="33">
        <v>17</v>
      </c>
      <c r="B207" s="86" t="s">
        <v>241</v>
      </c>
      <c r="C207" s="39">
        <v>1</v>
      </c>
      <c r="D207" s="33">
        <v>13</v>
      </c>
      <c r="E207" s="39">
        <v>1038</v>
      </c>
      <c r="F207" s="39">
        <v>1027</v>
      </c>
      <c r="G207" s="18">
        <v>98.940269749518308</v>
      </c>
      <c r="H207" s="39">
        <v>166</v>
      </c>
      <c r="I207" s="256">
        <v>15.992292870905588</v>
      </c>
      <c r="J207" s="39">
        <v>166</v>
      </c>
      <c r="K207" s="110">
        <v>100</v>
      </c>
      <c r="L207" s="145"/>
      <c r="M207" s="145" t="s">
        <v>75</v>
      </c>
      <c r="N207" s="145"/>
      <c r="O207" s="33" t="s">
        <v>75</v>
      </c>
      <c r="P207" s="33" t="s">
        <v>48</v>
      </c>
      <c r="Q207" s="33" t="s">
        <v>48</v>
      </c>
      <c r="R207" s="33"/>
    </row>
    <row r="208" spans="1:18" ht="18.75" customHeight="1" x14ac:dyDescent="0.25">
      <c r="A208" s="33">
        <v>18</v>
      </c>
      <c r="B208" s="86" t="s">
        <v>242</v>
      </c>
      <c r="C208" s="39">
        <v>1</v>
      </c>
      <c r="D208" s="33">
        <v>6</v>
      </c>
      <c r="E208" s="146">
        <v>603</v>
      </c>
      <c r="F208" s="146">
        <v>589</v>
      </c>
      <c r="G208" s="18">
        <v>97.678275290215595</v>
      </c>
      <c r="H208" s="39">
        <v>17</v>
      </c>
      <c r="I208" s="256">
        <v>2.8192371475953566</v>
      </c>
      <c r="J208" s="39">
        <v>17</v>
      </c>
      <c r="K208" s="110">
        <v>100</v>
      </c>
      <c r="L208" s="145"/>
      <c r="M208" s="145"/>
      <c r="N208" s="145"/>
      <c r="O208" s="33"/>
      <c r="P208" s="33" t="s">
        <v>53</v>
      </c>
      <c r="Q208" s="33" t="s">
        <v>53</v>
      </c>
      <c r="R208" s="33" t="s">
        <v>54</v>
      </c>
    </row>
    <row r="209" spans="1:18" s="155" customFormat="1" ht="18.75" customHeight="1" x14ac:dyDescent="0.25">
      <c r="A209" s="24" t="s">
        <v>61</v>
      </c>
      <c r="B209" s="154" t="s">
        <v>388</v>
      </c>
      <c r="C209" s="176">
        <f>SUM(C210:C217)</f>
        <v>8</v>
      </c>
      <c r="D209" s="85">
        <f>SUM(D210:D217)</f>
        <v>93</v>
      </c>
      <c r="E209" s="177">
        <v>12729</v>
      </c>
      <c r="F209" s="177">
        <v>5657</v>
      </c>
      <c r="G209" s="19">
        <v>97.678275290215595</v>
      </c>
      <c r="H209" s="85">
        <v>46</v>
      </c>
      <c r="I209" s="257">
        <v>0.36137952706418414</v>
      </c>
      <c r="J209" s="85">
        <v>46</v>
      </c>
      <c r="K209" s="178">
        <v>100</v>
      </c>
      <c r="L209" s="154"/>
      <c r="M209" s="154"/>
      <c r="N209" s="154"/>
      <c r="O209" s="154"/>
      <c r="P209" s="24"/>
      <c r="Q209" s="24"/>
      <c r="R209" s="24"/>
    </row>
    <row r="210" spans="1:18" ht="18.75" customHeight="1" x14ac:dyDescent="0.25">
      <c r="A210" s="27">
        <v>1</v>
      </c>
      <c r="B210" s="28" t="s">
        <v>319</v>
      </c>
      <c r="C210" s="118">
        <v>1</v>
      </c>
      <c r="D210" s="20">
        <v>10</v>
      </c>
      <c r="E210" s="20">
        <v>993</v>
      </c>
      <c r="F210" s="179">
        <v>983</v>
      </c>
      <c r="G210" s="20"/>
      <c r="H210" s="20">
        <v>6</v>
      </c>
      <c r="I210" s="258" t="s">
        <v>320</v>
      </c>
      <c r="J210" s="20">
        <v>6</v>
      </c>
      <c r="K210" s="10">
        <v>100</v>
      </c>
      <c r="L210" s="27"/>
      <c r="M210" s="27"/>
      <c r="N210" s="27"/>
      <c r="O210" s="27"/>
      <c r="P210" s="27" t="s">
        <v>53</v>
      </c>
      <c r="Q210" s="27" t="s">
        <v>53</v>
      </c>
      <c r="R210" s="27" t="s">
        <v>54</v>
      </c>
    </row>
    <row r="211" spans="1:18" ht="18.75" customHeight="1" x14ac:dyDescent="0.25">
      <c r="A211" s="27">
        <v>2</v>
      </c>
      <c r="B211" s="28" t="s">
        <v>321</v>
      </c>
      <c r="C211" s="118">
        <v>1</v>
      </c>
      <c r="D211" s="20">
        <v>9</v>
      </c>
      <c r="E211" s="20">
        <v>961</v>
      </c>
      <c r="F211" s="20">
        <v>737</v>
      </c>
      <c r="G211" s="20"/>
      <c r="H211" s="20">
        <v>4</v>
      </c>
      <c r="I211" s="243">
        <v>0.41623309053069724</v>
      </c>
      <c r="J211" s="20">
        <v>1</v>
      </c>
      <c r="K211" s="10">
        <v>100</v>
      </c>
      <c r="L211" s="27"/>
      <c r="M211" s="27"/>
      <c r="N211" s="27"/>
      <c r="O211" s="27"/>
      <c r="P211" s="27" t="s">
        <v>53</v>
      </c>
      <c r="Q211" s="27" t="s">
        <v>53</v>
      </c>
      <c r="R211" s="27" t="s">
        <v>54</v>
      </c>
    </row>
    <row r="212" spans="1:18" ht="18.75" customHeight="1" x14ac:dyDescent="0.25">
      <c r="A212" s="27">
        <v>3</v>
      </c>
      <c r="B212" s="28" t="s">
        <v>322</v>
      </c>
      <c r="C212" s="118">
        <v>1</v>
      </c>
      <c r="D212" s="20">
        <v>8</v>
      </c>
      <c r="E212" s="180">
        <v>1503</v>
      </c>
      <c r="F212" s="180">
        <v>463</v>
      </c>
      <c r="G212" s="181">
        <v>30.805056553559549</v>
      </c>
      <c r="H212" s="180">
        <v>6</v>
      </c>
      <c r="I212" s="259">
        <v>0.39920159680638723</v>
      </c>
      <c r="J212" s="180">
        <v>6</v>
      </c>
      <c r="K212" s="181">
        <v>100</v>
      </c>
      <c r="L212" s="27"/>
      <c r="M212" s="27"/>
      <c r="N212" s="27"/>
      <c r="O212" s="27"/>
      <c r="P212" s="27" t="s">
        <v>53</v>
      </c>
      <c r="Q212" s="27" t="s">
        <v>53</v>
      </c>
      <c r="R212" s="27"/>
    </row>
    <row r="213" spans="1:18" ht="18.75" customHeight="1" x14ac:dyDescent="0.25">
      <c r="A213" s="27">
        <v>4</v>
      </c>
      <c r="B213" s="28" t="s">
        <v>323</v>
      </c>
      <c r="C213" s="118">
        <v>1</v>
      </c>
      <c r="D213" s="20">
        <v>14</v>
      </c>
      <c r="E213" s="180">
        <v>1809</v>
      </c>
      <c r="F213" s="180">
        <v>640</v>
      </c>
      <c r="G213" s="181">
        <v>35.378662244333889</v>
      </c>
      <c r="H213" s="180">
        <v>0</v>
      </c>
      <c r="I213" s="260">
        <v>0</v>
      </c>
      <c r="J213" s="180">
        <v>0</v>
      </c>
      <c r="K213" s="180">
        <v>0</v>
      </c>
      <c r="L213" s="27"/>
      <c r="M213" s="27"/>
      <c r="N213" s="27"/>
      <c r="O213" s="27"/>
      <c r="P213" s="27" t="s">
        <v>53</v>
      </c>
      <c r="Q213" s="27" t="s">
        <v>53</v>
      </c>
      <c r="R213" s="27"/>
    </row>
    <row r="214" spans="1:18" ht="18.75" customHeight="1" x14ac:dyDescent="0.25">
      <c r="A214" s="27">
        <v>5</v>
      </c>
      <c r="B214" s="28" t="s">
        <v>324</v>
      </c>
      <c r="C214" s="118">
        <v>1</v>
      </c>
      <c r="D214" s="20">
        <v>16</v>
      </c>
      <c r="E214" s="180">
        <v>3333</v>
      </c>
      <c r="F214" s="180">
        <v>671</v>
      </c>
      <c r="G214" s="180">
        <v>20.132013201320134</v>
      </c>
      <c r="H214" s="180">
        <v>0</v>
      </c>
      <c r="I214" s="260">
        <v>0</v>
      </c>
      <c r="J214" s="180">
        <v>0</v>
      </c>
      <c r="K214" s="180">
        <v>0</v>
      </c>
      <c r="L214" s="27"/>
      <c r="M214" s="27"/>
      <c r="N214" s="27"/>
      <c r="O214" s="27"/>
      <c r="P214" s="27" t="s">
        <v>53</v>
      </c>
      <c r="Q214" s="27" t="s">
        <v>53</v>
      </c>
      <c r="R214" s="27"/>
    </row>
    <row r="215" spans="1:18" ht="18.75" customHeight="1" x14ac:dyDescent="0.25">
      <c r="A215" s="27">
        <v>6</v>
      </c>
      <c r="B215" s="28" t="s">
        <v>325</v>
      </c>
      <c r="C215" s="118">
        <v>1</v>
      </c>
      <c r="D215" s="20">
        <v>22</v>
      </c>
      <c r="E215" s="180" t="s">
        <v>365</v>
      </c>
      <c r="F215" s="179">
        <v>983</v>
      </c>
      <c r="G215" s="20"/>
      <c r="H215" s="20">
        <v>4</v>
      </c>
      <c r="I215" s="258" t="s">
        <v>326</v>
      </c>
      <c r="J215" s="20">
        <v>4</v>
      </c>
      <c r="K215" s="10">
        <v>100</v>
      </c>
      <c r="L215" s="27"/>
      <c r="M215" s="27"/>
      <c r="N215" s="27"/>
      <c r="O215" s="27"/>
      <c r="P215" s="27" t="s">
        <v>53</v>
      </c>
      <c r="Q215" s="27" t="s">
        <v>53</v>
      </c>
      <c r="R215" s="27"/>
    </row>
    <row r="216" spans="1:18" ht="18.75" customHeight="1" x14ac:dyDescent="0.25">
      <c r="A216" s="27">
        <v>7</v>
      </c>
      <c r="B216" s="28" t="s">
        <v>66</v>
      </c>
      <c r="C216" s="118">
        <v>1</v>
      </c>
      <c r="D216" s="20">
        <v>8</v>
      </c>
      <c r="E216" s="179">
        <v>1295</v>
      </c>
      <c r="F216" s="179">
        <v>362</v>
      </c>
      <c r="G216" s="182">
        <v>27.953667953667956</v>
      </c>
      <c r="H216" s="179">
        <v>5</v>
      </c>
      <c r="I216" s="261">
        <v>0.39277297721916732</v>
      </c>
      <c r="J216" s="179">
        <v>0</v>
      </c>
      <c r="K216" s="179">
        <v>0</v>
      </c>
      <c r="L216" s="27"/>
      <c r="M216" s="27"/>
      <c r="N216" s="27"/>
      <c r="O216" s="27"/>
      <c r="P216" s="27" t="s">
        <v>53</v>
      </c>
      <c r="Q216" s="27" t="s">
        <v>53</v>
      </c>
      <c r="R216" s="27"/>
    </row>
    <row r="217" spans="1:18" ht="18.75" customHeight="1" x14ac:dyDescent="0.25">
      <c r="A217" s="26">
        <v>8</v>
      </c>
      <c r="B217" s="31" t="s">
        <v>327</v>
      </c>
      <c r="C217" s="118">
        <v>1</v>
      </c>
      <c r="D217" s="183">
        <v>6</v>
      </c>
      <c r="E217" s="184">
        <v>1089</v>
      </c>
      <c r="F217" s="184">
        <v>987</v>
      </c>
      <c r="G217" s="185">
        <v>90.633608815426996</v>
      </c>
      <c r="H217" s="184">
        <v>15</v>
      </c>
      <c r="I217" s="262">
        <v>1.3774104683195592</v>
      </c>
      <c r="J217" s="184">
        <v>15</v>
      </c>
      <c r="K217" s="184">
        <v>0</v>
      </c>
      <c r="L217" s="184">
        <v>0</v>
      </c>
      <c r="M217" s="23"/>
      <c r="N217" s="23"/>
      <c r="O217" s="26"/>
      <c r="P217" s="27" t="s">
        <v>53</v>
      </c>
      <c r="Q217" s="27" t="s">
        <v>53</v>
      </c>
      <c r="R217" s="26" t="s">
        <v>54</v>
      </c>
    </row>
  </sheetData>
  <autoFilter ref="A11:R217"/>
  <mergeCells count="15">
    <mergeCell ref="A7:R7"/>
    <mergeCell ref="R9:R10"/>
    <mergeCell ref="A2:R2"/>
    <mergeCell ref="A3:R3"/>
    <mergeCell ref="A4:R4"/>
    <mergeCell ref="A9:A10"/>
    <mergeCell ref="B9:B10"/>
    <mergeCell ref="C9:C10"/>
    <mergeCell ref="D9:D10"/>
    <mergeCell ref="E9:G9"/>
    <mergeCell ref="H9:K9"/>
    <mergeCell ref="L9:O9"/>
    <mergeCell ref="A6:R6"/>
    <mergeCell ref="O8:R8"/>
    <mergeCell ref="P9:Q9"/>
  </mergeCells>
  <pageMargins left="0.36" right="0.16" top="0.36" bottom="0.36" header="0.31496062992126" footer="0.2"/>
  <pageSetup paperSize="9" orientation="landscape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9"/>
  <sheetViews>
    <sheetView topLeftCell="A6" zoomScale="104" zoomScaleNormal="104" workbookViewId="0">
      <pane ySplit="6" topLeftCell="A12" activePane="bottomLeft" state="frozen"/>
      <selection activeCell="A6" sqref="A6"/>
      <selection pane="bottomLeft" activeCell="J94" sqref="J94"/>
    </sheetView>
  </sheetViews>
  <sheetFormatPr defaultColWidth="9.140625" defaultRowHeight="15.75" x14ac:dyDescent="0.25"/>
  <cols>
    <col min="1" max="1" width="6.5703125" style="186" customWidth="1"/>
    <col min="2" max="2" width="19" style="90" customWidth="1"/>
    <col min="3" max="3" width="7.7109375" style="90" customWidth="1"/>
    <col min="4" max="4" width="8.28515625" style="47" customWidth="1"/>
    <col min="5" max="5" width="8.42578125" style="47" customWidth="1"/>
    <col min="6" max="6" width="7.5703125" style="47" customWidth="1"/>
    <col min="7" max="7" width="8.7109375" style="47" customWidth="1"/>
    <col min="8" max="8" width="8.28515625" style="47" customWidth="1"/>
    <col min="9" max="9" width="8.85546875" style="47" customWidth="1"/>
    <col min="10" max="10" width="7.5703125" style="47" customWidth="1"/>
    <col min="11" max="11" width="6.85546875" style="186" customWidth="1"/>
    <col min="12" max="12" width="6.140625" style="186" customWidth="1"/>
    <col min="13" max="13" width="10.28515625" style="186" customWidth="1"/>
    <col min="14" max="14" width="9" style="186" customWidth="1"/>
    <col min="15" max="15" width="7" style="186" customWidth="1"/>
    <col min="16" max="16" width="12.85546875" style="90" customWidth="1"/>
    <col min="17" max="16384" width="9.140625" style="90"/>
  </cols>
  <sheetData>
    <row r="1" spans="1:16" hidden="1" x14ac:dyDescent="0.25">
      <c r="B1" s="187" t="s">
        <v>24</v>
      </c>
    </row>
    <row r="2" spans="1:16" ht="45.75" hidden="1" customHeight="1" x14ac:dyDescent="0.25">
      <c r="A2" s="316" t="s">
        <v>19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</row>
    <row r="3" spans="1:16" ht="16.5" hidden="1" customHeight="1" x14ac:dyDescent="0.25">
      <c r="A3" s="316" t="s">
        <v>92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</row>
    <row r="4" spans="1:16" ht="17.25" hidden="1" customHeight="1" x14ac:dyDescent="0.25">
      <c r="A4" s="317" t="s">
        <v>96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</row>
    <row r="5" spans="1:16" ht="10.5" hidden="1" customHeight="1" x14ac:dyDescent="0.25"/>
    <row r="6" spans="1:16" ht="42" customHeight="1" x14ac:dyDescent="0.25">
      <c r="A6" s="318" t="s">
        <v>387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</row>
    <row r="7" spans="1:16" ht="15.75" customHeight="1" x14ac:dyDescent="0.25">
      <c r="A7" s="319" t="s">
        <v>385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</row>
    <row r="8" spans="1:16" ht="12" customHeight="1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313"/>
      <c r="M8" s="313"/>
      <c r="N8" s="313"/>
      <c r="O8" s="313"/>
    </row>
    <row r="9" spans="1:16" s="44" customFormat="1" ht="29.25" customHeight="1" x14ac:dyDescent="0.25">
      <c r="A9" s="308" t="s">
        <v>0</v>
      </c>
      <c r="B9" s="308" t="s">
        <v>386</v>
      </c>
      <c r="C9" s="308" t="s">
        <v>3</v>
      </c>
      <c r="D9" s="308"/>
      <c r="E9" s="308"/>
      <c r="F9" s="308" t="s">
        <v>5</v>
      </c>
      <c r="G9" s="308"/>
      <c r="H9" s="308"/>
      <c r="I9" s="308"/>
      <c r="J9" s="308" t="s">
        <v>12</v>
      </c>
      <c r="K9" s="308"/>
      <c r="L9" s="308"/>
      <c r="M9" s="314" t="s">
        <v>20</v>
      </c>
      <c r="N9" s="315"/>
      <c r="O9" s="308" t="s">
        <v>21</v>
      </c>
      <c r="P9" s="308" t="s">
        <v>8</v>
      </c>
    </row>
    <row r="10" spans="1:16" s="44" customFormat="1" ht="48.75" customHeight="1" x14ac:dyDescent="0.25">
      <c r="A10" s="308"/>
      <c r="B10" s="308"/>
      <c r="C10" s="43" t="s">
        <v>4</v>
      </c>
      <c r="D10" s="43" t="s">
        <v>1</v>
      </c>
      <c r="E10" s="43" t="s">
        <v>2</v>
      </c>
      <c r="F10" s="43" t="s">
        <v>6</v>
      </c>
      <c r="G10" s="43" t="s">
        <v>2</v>
      </c>
      <c r="H10" s="43" t="s">
        <v>7</v>
      </c>
      <c r="I10" s="43" t="s">
        <v>2</v>
      </c>
      <c r="J10" s="43" t="s">
        <v>9</v>
      </c>
      <c r="K10" s="43" t="s">
        <v>10</v>
      </c>
      <c r="L10" s="43" t="s">
        <v>11</v>
      </c>
      <c r="M10" s="230" t="s">
        <v>381</v>
      </c>
      <c r="N10" s="230" t="s">
        <v>380</v>
      </c>
      <c r="O10" s="308"/>
      <c r="P10" s="308"/>
    </row>
    <row r="11" spans="1:16" s="188" customFormat="1" ht="21.75" customHeight="1" x14ac:dyDescent="0.25">
      <c r="A11" s="42"/>
      <c r="B11" s="43" t="s">
        <v>329</v>
      </c>
      <c r="C11" s="48"/>
      <c r="D11" s="48"/>
      <c r="E11" s="189"/>
      <c r="F11" s="48"/>
      <c r="G11" s="189"/>
      <c r="H11" s="48"/>
      <c r="I11" s="189"/>
      <c r="J11" s="48"/>
      <c r="K11" s="48"/>
      <c r="L11" s="48"/>
      <c r="M11" s="48">
        <f>M13+M19+M21+M33+M35+M39+M41+M44+M49+M53+M56+M61+M68+M74+M77+M80+M84+M86+M89+M94+M98+M101+M104+M107+M110+M114+M117+M121+M126+M128+M130+M134+M138</f>
        <v>88</v>
      </c>
      <c r="N11" s="48">
        <f>N13+N19+N21+N33+N35+N39+N41+N44+N49+N53+N56+N61+N68+N74+N77+N80+N84+N86+N89+N94+N98+N101+N104+N107+N110+N114+N117+N121+N126+N128+N130+N134+N138</f>
        <v>83</v>
      </c>
      <c r="O11" s="42"/>
      <c r="P11" s="42"/>
    </row>
    <row r="12" spans="1:16" s="190" customFormat="1" ht="18.75" customHeight="1" x14ac:dyDescent="0.25">
      <c r="A12" s="24" t="s">
        <v>53</v>
      </c>
      <c r="B12" s="176" t="s">
        <v>285</v>
      </c>
      <c r="C12" s="52"/>
      <c r="D12" s="52"/>
      <c r="E12" s="193"/>
      <c r="F12" s="52"/>
      <c r="G12" s="193"/>
      <c r="H12" s="52"/>
      <c r="I12" s="193"/>
      <c r="J12" s="194"/>
      <c r="K12" s="195"/>
      <c r="L12" s="195"/>
      <c r="M12" s="196"/>
      <c r="N12" s="196"/>
      <c r="O12" s="24"/>
      <c r="P12" s="24"/>
    </row>
    <row r="13" spans="1:16" ht="18.75" customHeight="1" x14ac:dyDescent="0.25">
      <c r="A13" s="197">
        <v>1</v>
      </c>
      <c r="B13" s="198" t="s">
        <v>373</v>
      </c>
      <c r="C13" s="49">
        <v>1311</v>
      </c>
      <c r="D13" s="49">
        <v>1235</v>
      </c>
      <c r="E13" s="287">
        <v>94.20289855072464</v>
      </c>
      <c r="F13" s="53">
        <v>157</v>
      </c>
      <c r="G13" s="199">
        <v>11.975591151792525</v>
      </c>
      <c r="H13" s="56">
        <v>157</v>
      </c>
      <c r="I13" s="265">
        <v>100</v>
      </c>
      <c r="J13" s="200"/>
      <c r="K13" s="201"/>
      <c r="L13" s="301"/>
      <c r="M13" s="202">
        <v>5</v>
      </c>
      <c r="N13" s="202">
        <v>5</v>
      </c>
      <c r="O13" s="202" t="s">
        <v>53</v>
      </c>
      <c r="P13" s="202"/>
    </row>
    <row r="14" spans="1:16" ht="18.75" customHeight="1" x14ac:dyDescent="0.25">
      <c r="A14" s="203">
        <v>1</v>
      </c>
      <c r="B14" s="204" t="s">
        <v>330</v>
      </c>
      <c r="C14" s="54">
        <v>71</v>
      </c>
      <c r="D14" s="54">
        <v>71</v>
      </c>
      <c r="E14" s="288">
        <v>100</v>
      </c>
      <c r="F14" s="54">
        <v>13</v>
      </c>
      <c r="G14" s="205">
        <v>18.30985915492958</v>
      </c>
      <c r="H14" s="55">
        <v>13</v>
      </c>
      <c r="I14" s="264">
        <v>100</v>
      </c>
      <c r="J14" s="264">
        <v>100</v>
      </c>
      <c r="K14" s="206"/>
      <c r="L14" s="302">
        <v>65</v>
      </c>
      <c r="M14" s="207" t="s">
        <v>50</v>
      </c>
      <c r="N14" s="207" t="s">
        <v>50</v>
      </c>
      <c r="O14" s="202"/>
      <c r="P14" s="202"/>
    </row>
    <row r="15" spans="1:16" ht="18.75" customHeight="1" x14ac:dyDescent="0.25">
      <c r="A15" s="203">
        <v>2</v>
      </c>
      <c r="B15" s="204" t="s">
        <v>331</v>
      </c>
      <c r="C15" s="54">
        <v>63</v>
      </c>
      <c r="D15" s="54">
        <v>63</v>
      </c>
      <c r="E15" s="288">
        <v>100</v>
      </c>
      <c r="F15" s="54">
        <v>19</v>
      </c>
      <c r="G15" s="205">
        <v>30.158730158730158</v>
      </c>
      <c r="H15" s="55">
        <v>19</v>
      </c>
      <c r="I15" s="264">
        <v>100</v>
      </c>
      <c r="J15" s="264">
        <v>100</v>
      </c>
      <c r="K15" s="206"/>
      <c r="L15" s="302"/>
      <c r="M15" s="207" t="s">
        <v>50</v>
      </c>
      <c r="N15" s="207" t="s">
        <v>50</v>
      </c>
      <c r="O15" s="202"/>
      <c r="P15" s="202"/>
    </row>
    <row r="16" spans="1:16" ht="18.75" customHeight="1" x14ac:dyDescent="0.25">
      <c r="A16" s="203">
        <v>3</v>
      </c>
      <c r="B16" s="204" t="s">
        <v>332</v>
      </c>
      <c r="C16" s="54">
        <v>67</v>
      </c>
      <c r="D16" s="54">
        <v>67</v>
      </c>
      <c r="E16" s="288">
        <v>100</v>
      </c>
      <c r="F16" s="54">
        <v>34</v>
      </c>
      <c r="G16" s="205">
        <v>50.746268656716417</v>
      </c>
      <c r="H16" s="55">
        <v>34</v>
      </c>
      <c r="I16" s="264">
        <v>100</v>
      </c>
      <c r="J16" s="264">
        <v>100</v>
      </c>
      <c r="K16" s="206"/>
      <c r="L16" s="302">
        <v>80</v>
      </c>
      <c r="M16" s="207" t="s">
        <v>50</v>
      </c>
      <c r="N16" s="207" t="s">
        <v>50</v>
      </c>
      <c r="O16" s="202"/>
      <c r="P16" s="202"/>
    </row>
    <row r="17" spans="1:16" ht="18.75" customHeight="1" x14ac:dyDescent="0.25">
      <c r="A17" s="203">
        <v>4</v>
      </c>
      <c r="B17" s="204" t="s">
        <v>333</v>
      </c>
      <c r="C17" s="208">
        <v>60</v>
      </c>
      <c r="D17" s="55">
        <v>60</v>
      </c>
      <c r="E17" s="288">
        <v>100</v>
      </c>
      <c r="F17" s="55">
        <v>10</v>
      </c>
      <c r="G17" s="205">
        <v>16.666666666666664</v>
      </c>
      <c r="H17" s="55">
        <v>10</v>
      </c>
      <c r="I17" s="264">
        <v>100</v>
      </c>
      <c r="J17" s="264">
        <v>100</v>
      </c>
      <c r="K17" s="206"/>
      <c r="L17" s="302"/>
      <c r="M17" s="207" t="s">
        <v>50</v>
      </c>
      <c r="N17" s="207" t="s">
        <v>50</v>
      </c>
      <c r="O17" s="202"/>
      <c r="P17" s="202"/>
    </row>
    <row r="18" spans="1:16" ht="18.75" customHeight="1" x14ac:dyDescent="0.25">
      <c r="A18" s="203">
        <v>5</v>
      </c>
      <c r="B18" s="204" t="s">
        <v>334</v>
      </c>
      <c r="C18" s="208">
        <v>76</v>
      </c>
      <c r="D18" s="55">
        <v>76</v>
      </c>
      <c r="E18" s="288">
        <v>100</v>
      </c>
      <c r="F18" s="55">
        <v>15</v>
      </c>
      <c r="G18" s="205">
        <v>19.736842105263158</v>
      </c>
      <c r="H18" s="55">
        <v>15</v>
      </c>
      <c r="I18" s="264">
        <v>100</v>
      </c>
      <c r="J18" s="264">
        <v>100</v>
      </c>
      <c r="K18" s="206"/>
      <c r="L18" s="302">
        <v>70</v>
      </c>
      <c r="M18" s="207" t="s">
        <v>50</v>
      </c>
      <c r="N18" s="207" t="s">
        <v>50</v>
      </c>
      <c r="O18" s="202"/>
      <c r="P18" s="202"/>
    </row>
    <row r="19" spans="1:16" ht="18.75" customHeight="1" x14ac:dyDescent="0.25">
      <c r="A19" s="197">
        <v>2</v>
      </c>
      <c r="B19" s="198" t="s">
        <v>289</v>
      </c>
      <c r="C19" s="57">
        <v>596</v>
      </c>
      <c r="D19" s="57">
        <v>578</v>
      </c>
      <c r="E19" s="287">
        <v>96.979865771812086</v>
      </c>
      <c r="F19" s="57">
        <v>56</v>
      </c>
      <c r="G19" s="199">
        <v>9.3959731543624159</v>
      </c>
      <c r="H19" s="57">
        <v>56</v>
      </c>
      <c r="I19" s="265">
        <v>100</v>
      </c>
      <c r="J19" s="265"/>
      <c r="K19" s="201"/>
      <c r="L19" s="301"/>
      <c r="M19" s="202">
        <v>1</v>
      </c>
      <c r="N19" s="202">
        <v>1</v>
      </c>
      <c r="O19" s="202" t="s">
        <v>53</v>
      </c>
      <c r="P19" s="202"/>
    </row>
    <row r="20" spans="1:16" ht="18.75" customHeight="1" x14ac:dyDescent="0.25">
      <c r="A20" s="203">
        <v>1</v>
      </c>
      <c r="B20" s="209" t="s">
        <v>336</v>
      </c>
      <c r="C20" s="58">
        <v>25</v>
      </c>
      <c r="D20" s="58">
        <v>24</v>
      </c>
      <c r="E20" s="288">
        <v>96</v>
      </c>
      <c r="F20" s="58">
        <v>5</v>
      </c>
      <c r="G20" s="205">
        <v>20</v>
      </c>
      <c r="H20" s="58">
        <v>5</v>
      </c>
      <c r="I20" s="264">
        <v>100</v>
      </c>
      <c r="J20" s="264">
        <v>100</v>
      </c>
      <c r="K20" s="206"/>
      <c r="L20" s="302"/>
      <c r="M20" s="207" t="s">
        <v>50</v>
      </c>
      <c r="N20" s="207" t="s">
        <v>50</v>
      </c>
      <c r="O20" s="202"/>
      <c r="P20" s="202"/>
    </row>
    <row r="21" spans="1:16" ht="18.75" customHeight="1" x14ac:dyDescent="0.25">
      <c r="A21" s="211">
        <v>3</v>
      </c>
      <c r="B21" s="212" t="s">
        <v>303</v>
      </c>
      <c r="C21" s="56">
        <v>1695</v>
      </c>
      <c r="D21" s="56">
        <v>1150</v>
      </c>
      <c r="E21" s="287">
        <v>67.846607669616517</v>
      </c>
      <c r="F21" s="56">
        <v>188</v>
      </c>
      <c r="G21" s="199">
        <v>11.091445427728614</v>
      </c>
      <c r="H21" s="56">
        <v>183</v>
      </c>
      <c r="I21" s="265">
        <v>97.340425531914903</v>
      </c>
      <c r="J21" s="266"/>
      <c r="K21" s="201"/>
      <c r="L21" s="301"/>
      <c r="M21" s="202">
        <v>10</v>
      </c>
      <c r="N21" s="202">
        <v>10</v>
      </c>
      <c r="O21" s="202" t="s">
        <v>55</v>
      </c>
      <c r="P21" s="202"/>
    </row>
    <row r="22" spans="1:16" ht="18.75" customHeight="1" x14ac:dyDescent="0.25">
      <c r="A22" s="210">
        <v>1</v>
      </c>
      <c r="B22" s="204" t="s">
        <v>335</v>
      </c>
      <c r="C22" s="59">
        <v>41</v>
      </c>
      <c r="D22" s="61">
        <v>41</v>
      </c>
      <c r="E22" s="288">
        <v>100</v>
      </c>
      <c r="F22" s="61">
        <v>26</v>
      </c>
      <c r="G22" s="205">
        <v>63.414634146341463</v>
      </c>
      <c r="H22" s="55">
        <v>26</v>
      </c>
      <c r="I22" s="264">
        <v>100</v>
      </c>
      <c r="J22" s="267">
        <v>100</v>
      </c>
      <c r="K22" s="206"/>
      <c r="L22" s="302"/>
      <c r="M22" s="207" t="s">
        <v>50</v>
      </c>
      <c r="N22" s="207" t="s">
        <v>50</v>
      </c>
      <c r="O22" s="202"/>
      <c r="P22" s="323"/>
    </row>
    <row r="23" spans="1:16" ht="18.75" customHeight="1" x14ac:dyDescent="0.25">
      <c r="A23" s="210">
        <v>2</v>
      </c>
      <c r="B23" s="204" t="s">
        <v>337</v>
      </c>
      <c r="C23" s="59">
        <v>36</v>
      </c>
      <c r="D23" s="61">
        <v>36</v>
      </c>
      <c r="E23" s="288">
        <v>100</v>
      </c>
      <c r="F23" s="61">
        <v>24</v>
      </c>
      <c r="G23" s="205">
        <v>66.666666666666657</v>
      </c>
      <c r="H23" s="55">
        <v>24</v>
      </c>
      <c r="I23" s="264">
        <v>100</v>
      </c>
      <c r="J23" s="267">
        <v>100</v>
      </c>
      <c r="K23" s="206"/>
      <c r="L23" s="302"/>
      <c r="M23" s="207" t="s">
        <v>50</v>
      </c>
      <c r="N23" s="207" t="s">
        <v>50</v>
      </c>
      <c r="O23" s="202"/>
      <c r="P23" s="323"/>
    </row>
    <row r="24" spans="1:16" ht="18.75" customHeight="1" x14ac:dyDescent="0.25">
      <c r="A24" s="210">
        <v>3</v>
      </c>
      <c r="B24" s="209" t="s">
        <v>338</v>
      </c>
      <c r="C24" s="59">
        <v>31</v>
      </c>
      <c r="D24" s="61">
        <v>31</v>
      </c>
      <c r="E24" s="288">
        <v>100</v>
      </c>
      <c r="F24" s="61">
        <v>17</v>
      </c>
      <c r="G24" s="205">
        <v>54.838709677419402</v>
      </c>
      <c r="H24" s="55">
        <v>17</v>
      </c>
      <c r="I24" s="264">
        <v>100</v>
      </c>
      <c r="J24" s="267">
        <v>100</v>
      </c>
      <c r="K24" s="206"/>
      <c r="L24" s="302"/>
      <c r="M24" s="207" t="s">
        <v>50</v>
      </c>
      <c r="N24" s="207" t="s">
        <v>50</v>
      </c>
      <c r="O24" s="202"/>
      <c r="P24" s="323"/>
    </row>
    <row r="25" spans="1:16" ht="18.75" customHeight="1" x14ac:dyDescent="0.25">
      <c r="A25" s="210">
        <v>4</v>
      </c>
      <c r="B25" s="204" t="s">
        <v>339</v>
      </c>
      <c r="C25" s="59">
        <v>40</v>
      </c>
      <c r="D25" s="61">
        <v>38</v>
      </c>
      <c r="E25" s="288">
        <v>95</v>
      </c>
      <c r="F25" s="61">
        <v>11</v>
      </c>
      <c r="G25" s="205">
        <v>27.5</v>
      </c>
      <c r="H25" s="55">
        <v>11</v>
      </c>
      <c r="I25" s="264">
        <v>100</v>
      </c>
      <c r="J25" s="267">
        <v>100</v>
      </c>
      <c r="K25" s="206"/>
      <c r="L25" s="302"/>
      <c r="M25" s="207" t="s">
        <v>50</v>
      </c>
      <c r="N25" s="207" t="s">
        <v>50</v>
      </c>
      <c r="O25" s="202"/>
      <c r="P25" s="323"/>
    </row>
    <row r="26" spans="1:16" ht="18.75" customHeight="1" x14ac:dyDescent="0.25">
      <c r="A26" s="210">
        <v>5</v>
      </c>
      <c r="B26" s="209" t="s">
        <v>340</v>
      </c>
      <c r="C26" s="59">
        <v>63</v>
      </c>
      <c r="D26" s="61">
        <v>63</v>
      </c>
      <c r="E26" s="288">
        <v>100</v>
      </c>
      <c r="F26" s="61">
        <v>15</v>
      </c>
      <c r="G26" s="205">
        <v>23.809523809523807</v>
      </c>
      <c r="H26" s="55">
        <v>15</v>
      </c>
      <c r="I26" s="264">
        <v>100</v>
      </c>
      <c r="J26" s="267">
        <v>100</v>
      </c>
      <c r="K26" s="206"/>
      <c r="L26" s="302"/>
      <c r="M26" s="207" t="s">
        <v>50</v>
      </c>
      <c r="N26" s="207" t="s">
        <v>50</v>
      </c>
      <c r="O26" s="202"/>
      <c r="P26" s="323"/>
    </row>
    <row r="27" spans="1:16" ht="18.75" customHeight="1" x14ac:dyDescent="0.25">
      <c r="A27" s="210">
        <v>6</v>
      </c>
      <c r="B27" s="204" t="s">
        <v>341</v>
      </c>
      <c r="C27" s="59">
        <v>57</v>
      </c>
      <c r="D27" s="61">
        <v>57</v>
      </c>
      <c r="E27" s="288">
        <v>100</v>
      </c>
      <c r="F27" s="61">
        <v>15</v>
      </c>
      <c r="G27" s="205">
        <v>26.315789473684209</v>
      </c>
      <c r="H27" s="55">
        <v>15</v>
      </c>
      <c r="I27" s="264">
        <v>100</v>
      </c>
      <c r="J27" s="267">
        <v>100</v>
      </c>
      <c r="K27" s="206"/>
      <c r="L27" s="302"/>
      <c r="M27" s="207" t="s">
        <v>50</v>
      </c>
      <c r="N27" s="207" t="s">
        <v>50</v>
      </c>
      <c r="O27" s="202"/>
      <c r="P27" s="323"/>
    </row>
    <row r="28" spans="1:16" ht="18.75" customHeight="1" x14ac:dyDescent="0.25">
      <c r="A28" s="210">
        <v>7</v>
      </c>
      <c r="B28" s="209" t="s">
        <v>342</v>
      </c>
      <c r="C28" s="59">
        <v>19</v>
      </c>
      <c r="D28" s="61">
        <v>17</v>
      </c>
      <c r="E28" s="288">
        <v>89.473684210526315</v>
      </c>
      <c r="F28" s="61">
        <v>3</v>
      </c>
      <c r="G28" s="205">
        <v>15.789473684210526</v>
      </c>
      <c r="H28" s="55">
        <v>2</v>
      </c>
      <c r="I28" s="264">
        <v>66.666666666666657</v>
      </c>
      <c r="J28" s="267">
        <v>66.67</v>
      </c>
      <c r="K28" s="206"/>
      <c r="L28" s="302"/>
      <c r="M28" s="207" t="s">
        <v>50</v>
      </c>
      <c r="N28" s="207" t="s">
        <v>50</v>
      </c>
      <c r="O28" s="202"/>
      <c r="P28" s="323"/>
    </row>
    <row r="29" spans="1:16" ht="18.75" customHeight="1" x14ac:dyDescent="0.25">
      <c r="A29" s="210">
        <v>8</v>
      </c>
      <c r="B29" s="204" t="s">
        <v>343</v>
      </c>
      <c r="C29" s="59">
        <v>54</v>
      </c>
      <c r="D29" s="61">
        <v>53</v>
      </c>
      <c r="E29" s="288">
        <v>98.148148148148152</v>
      </c>
      <c r="F29" s="61">
        <v>16</v>
      </c>
      <c r="G29" s="205">
        <v>29.629629629629626</v>
      </c>
      <c r="H29" s="55">
        <v>16</v>
      </c>
      <c r="I29" s="264">
        <v>100</v>
      </c>
      <c r="J29" s="267">
        <v>100</v>
      </c>
      <c r="K29" s="206"/>
      <c r="L29" s="302"/>
      <c r="M29" s="207" t="s">
        <v>50</v>
      </c>
      <c r="N29" s="207" t="s">
        <v>50</v>
      </c>
      <c r="O29" s="202"/>
      <c r="P29" s="323"/>
    </row>
    <row r="30" spans="1:16" ht="18.75" customHeight="1" x14ac:dyDescent="0.25">
      <c r="A30" s="210">
        <v>9</v>
      </c>
      <c r="B30" s="209" t="s">
        <v>344</v>
      </c>
      <c r="C30" s="59">
        <v>59</v>
      </c>
      <c r="D30" s="61">
        <v>58</v>
      </c>
      <c r="E30" s="288">
        <v>98.305084745762713</v>
      </c>
      <c r="F30" s="61">
        <v>12</v>
      </c>
      <c r="G30" s="205">
        <v>20.33898305084746</v>
      </c>
      <c r="H30" s="55">
        <v>12</v>
      </c>
      <c r="I30" s="264">
        <v>100</v>
      </c>
      <c r="J30" s="267">
        <v>100</v>
      </c>
      <c r="K30" s="206"/>
      <c r="L30" s="302"/>
      <c r="M30" s="207" t="s">
        <v>50</v>
      </c>
      <c r="N30" s="207" t="s">
        <v>50</v>
      </c>
      <c r="O30" s="202"/>
      <c r="P30" s="323"/>
    </row>
    <row r="31" spans="1:16" ht="18.75" customHeight="1" x14ac:dyDescent="0.25">
      <c r="A31" s="210">
        <v>10</v>
      </c>
      <c r="B31" s="209" t="s">
        <v>345</v>
      </c>
      <c r="C31" s="59">
        <v>37</v>
      </c>
      <c r="D31" s="61">
        <v>32</v>
      </c>
      <c r="E31" s="288">
        <v>86.486486486486484</v>
      </c>
      <c r="F31" s="61">
        <v>15</v>
      </c>
      <c r="G31" s="205">
        <v>40.54054054054054</v>
      </c>
      <c r="H31" s="55">
        <v>15</v>
      </c>
      <c r="I31" s="264">
        <v>100</v>
      </c>
      <c r="J31" s="267">
        <v>100</v>
      </c>
      <c r="K31" s="206"/>
      <c r="L31" s="302"/>
      <c r="M31" s="207" t="s">
        <v>50</v>
      </c>
      <c r="N31" s="207" t="s">
        <v>50</v>
      </c>
      <c r="O31" s="202"/>
      <c r="P31" s="323"/>
    </row>
    <row r="32" spans="1:16" ht="18.75" customHeight="1" x14ac:dyDescent="0.25">
      <c r="A32" s="43" t="s">
        <v>55</v>
      </c>
      <c r="B32" s="158" t="s">
        <v>304</v>
      </c>
      <c r="C32" s="49"/>
      <c r="D32" s="49"/>
      <c r="E32" s="289"/>
      <c r="F32" s="49"/>
      <c r="G32" s="6"/>
      <c r="H32" s="49"/>
      <c r="I32" s="268"/>
      <c r="J32" s="268"/>
      <c r="K32" s="89"/>
      <c r="L32" s="271"/>
      <c r="M32" s="213"/>
      <c r="N32" s="213"/>
      <c r="O32" s="24"/>
      <c r="P32" s="24"/>
    </row>
    <row r="33" spans="1:16" ht="18.75" customHeight="1" x14ac:dyDescent="0.25">
      <c r="A33" s="43">
        <v>1</v>
      </c>
      <c r="B33" s="88" t="s">
        <v>374</v>
      </c>
      <c r="C33" s="41">
        <f>SUM(C34:C34)</f>
        <v>68</v>
      </c>
      <c r="D33" s="41">
        <f>SUM(D34:D34)</f>
        <v>68</v>
      </c>
      <c r="E33" s="289">
        <f t="shared" ref="E33:E34" si="0">D33/C33*100</f>
        <v>100</v>
      </c>
      <c r="F33" s="41">
        <f>SUM(F34:F34)</f>
        <v>16</v>
      </c>
      <c r="G33" s="6">
        <f t="shared" ref="G33:G34" si="1">F33/C33*100</f>
        <v>23.52941176470588</v>
      </c>
      <c r="H33" s="41">
        <f>SUM(H34:H34)</f>
        <v>16</v>
      </c>
      <c r="I33" s="268">
        <f t="shared" ref="I33:I34" si="2">H33/F33*100</f>
        <v>100</v>
      </c>
      <c r="J33" s="268"/>
      <c r="K33" s="89"/>
      <c r="L33" s="271"/>
      <c r="M33" s="43">
        <v>1</v>
      </c>
      <c r="N33" s="230">
        <v>1</v>
      </c>
      <c r="O33" s="24" t="s">
        <v>53</v>
      </c>
      <c r="P33" s="24"/>
    </row>
    <row r="34" spans="1:16" ht="18.75" customHeight="1" x14ac:dyDescent="0.25">
      <c r="A34" s="42">
        <v>1</v>
      </c>
      <c r="B34" s="23" t="s">
        <v>346</v>
      </c>
      <c r="C34" s="21">
        <v>68</v>
      </c>
      <c r="D34" s="21">
        <v>68</v>
      </c>
      <c r="E34" s="290">
        <f t="shared" si="0"/>
        <v>100</v>
      </c>
      <c r="F34" s="63">
        <v>16</v>
      </c>
      <c r="G34" s="114">
        <f t="shared" si="1"/>
        <v>23.52941176470588</v>
      </c>
      <c r="H34" s="21">
        <v>16</v>
      </c>
      <c r="I34" s="123">
        <f t="shared" si="2"/>
        <v>100</v>
      </c>
      <c r="J34" s="123">
        <v>100</v>
      </c>
      <c r="K34" s="215"/>
      <c r="L34" s="123"/>
      <c r="M34" s="26" t="s">
        <v>50</v>
      </c>
      <c r="N34" s="26" t="s">
        <v>50</v>
      </c>
      <c r="O34" s="24"/>
      <c r="P34" s="24"/>
    </row>
    <row r="35" spans="1:16" ht="18.75" customHeight="1" x14ac:dyDescent="0.25">
      <c r="A35" s="43">
        <v>2</v>
      </c>
      <c r="B35" s="88" t="s">
        <v>312</v>
      </c>
      <c r="C35" s="81">
        <f>SUM(C36:C38)</f>
        <v>406</v>
      </c>
      <c r="D35" s="81">
        <f>SUM(D36:D38)</f>
        <v>398</v>
      </c>
      <c r="E35" s="289">
        <f>D35/C35*100</f>
        <v>98.029556650246306</v>
      </c>
      <c r="F35" s="41">
        <f>SUM(F36:F38)</f>
        <v>108</v>
      </c>
      <c r="G35" s="6">
        <f>F35/C35*100</f>
        <v>26.600985221674879</v>
      </c>
      <c r="H35" s="41">
        <f>SUM(H36:H38)</f>
        <v>108</v>
      </c>
      <c r="I35" s="268">
        <f t="shared" ref="I35:I39" si="3">H35/F35*100</f>
        <v>100</v>
      </c>
      <c r="J35" s="268"/>
      <c r="K35" s="89">
        <v>3</v>
      </c>
      <c r="L35" s="271"/>
      <c r="M35" s="43">
        <v>3</v>
      </c>
      <c r="N35" s="230">
        <v>3</v>
      </c>
      <c r="O35" s="24" t="s">
        <v>53</v>
      </c>
      <c r="P35" s="24"/>
    </row>
    <row r="36" spans="1:16" ht="18.75" customHeight="1" x14ac:dyDescent="0.25">
      <c r="A36" s="42">
        <v>1</v>
      </c>
      <c r="B36" s="31" t="s">
        <v>347</v>
      </c>
      <c r="C36" s="40">
        <v>90</v>
      </c>
      <c r="D36" s="40">
        <v>90</v>
      </c>
      <c r="E36" s="290">
        <f t="shared" ref="E36:E38" si="4">D36/C36*100</f>
        <v>100</v>
      </c>
      <c r="F36" s="21">
        <v>15</v>
      </c>
      <c r="G36" s="216">
        <f t="shared" ref="G36:G38" si="5">F36/C36*100</f>
        <v>16.666666666666664</v>
      </c>
      <c r="H36" s="21">
        <v>15</v>
      </c>
      <c r="I36" s="123">
        <f t="shared" si="3"/>
        <v>100</v>
      </c>
      <c r="J36" s="123">
        <v>100</v>
      </c>
      <c r="K36" s="214" t="s">
        <v>50</v>
      </c>
      <c r="L36" s="170"/>
      <c r="M36" s="26" t="s">
        <v>50</v>
      </c>
      <c r="N36" s="26" t="s">
        <v>50</v>
      </c>
      <c r="O36" s="24"/>
      <c r="P36" s="24"/>
    </row>
    <row r="37" spans="1:16" ht="18.75" customHeight="1" x14ac:dyDescent="0.25">
      <c r="A37" s="42">
        <v>2</v>
      </c>
      <c r="B37" s="31" t="s">
        <v>348</v>
      </c>
      <c r="C37" s="40">
        <v>186</v>
      </c>
      <c r="D37" s="40">
        <v>186</v>
      </c>
      <c r="E37" s="290">
        <f t="shared" si="4"/>
        <v>100</v>
      </c>
      <c r="F37" s="21">
        <v>67</v>
      </c>
      <c r="G37" s="216">
        <f t="shared" si="5"/>
        <v>36.021505376344088</v>
      </c>
      <c r="H37" s="21">
        <v>67</v>
      </c>
      <c r="I37" s="123">
        <f t="shared" si="3"/>
        <v>100</v>
      </c>
      <c r="J37" s="123">
        <v>100</v>
      </c>
      <c r="K37" s="214" t="s">
        <v>50</v>
      </c>
      <c r="L37" s="170"/>
      <c r="M37" s="26" t="s">
        <v>50</v>
      </c>
      <c r="N37" s="26" t="s">
        <v>50</v>
      </c>
      <c r="O37" s="24"/>
      <c r="P37" s="24"/>
    </row>
    <row r="38" spans="1:16" ht="18.75" customHeight="1" x14ac:dyDescent="0.25">
      <c r="A38" s="42">
        <v>3</v>
      </c>
      <c r="B38" s="31" t="s">
        <v>349</v>
      </c>
      <c r="C38" s="40">
        <v>130</v>
      </c>
      <c r="D38" s="40">
        <v>122</v>
      </c>
      <c r="E38" s="290">
        <f t="shared" si="4"/>
        <v>93.84615384615384</v>
      </c>
      <c r="F38" s="21">
        <v>26</v>
      </c>
      <c r="G38" s="216">
        <f t="shared" si="5"/>
        <v>20</v>
      </c>
      <c r="H38" s="21">
        <v>26</v>
      </c>
      <c r="I38" s="123">
        <f t="shared" si="3"/>
        <v>100</v>
      </c>
      <c r="J38" s="123">
        <v>100</v>
      </c>
      <c r="K38" s="214" t="s">
        <v>50</v>
      </c>
      <c r="L38" s="170">
        <v>52</v>
      </c>
      <c r="M38" s="26" t="s">
        <v>50</v>
      </c>
      <c r="N38" s="26" t="s">
        <v>50</v>
      </c>
      <c r="O38" s="24"/>
      <c r="P38" s="24"/>
    </row>
    <row r="39" spans="1:16" ht="18.75" customHeight="1" x14ac:dyDescent="0.25">
      <c r="A39" s="43">
        <v>3</v>
      </c>
      <c r="B39" s="88" t="s">
        <v>375</v>
      </c>
      <c r="C39" s="73">
        <f>SUM(C40:C40)</f>
        <v>147</v>
      </c>
      <c r="D39" s="73">
        <f>SUM(D40:D40)</f>
        <v>147</v>
      </c>
      <c r="E39" s="289">
        <f>D39/C39*100</f>
        <v>100</v>
      </c>
      <c r="F39" s="41">
        <f>SUM(F40:F40)</f>
        <v>66</v>
      </c>
      <c r="G39" s="6">
        <f>F39/C39*100</f>
        <v>44.897959183673471</v>
      </c>
      <c r="H39" s="41">
        <f>SUM(H40:H40)</f>
        <v>66</v>
      </c>
      <c r="I39" s="269">
        <f t="shared" si="3"/>
        <v>100</v>
      </c>
      <c r="J39" s="269"/>
      <c r="K39" s="89"/>
      <c r="L39" s="271"/>
      <c r="M39" s="43">
        <v>1</v>
      </c>
      <c r="N39" s="230">
        <v>1</v>
      </c>
      <c r="O39" s="24" t="s">
        <v>53</v>
      </c>
      <c r="P39" s="24"/>
    </row>
    <row r="40" spans="1:16" ht="18.75" customHeight="1" x14ac:dyDescent="0.25">
      <c r="A40" s="30">
        <v>1</v>
      </c>
      <c r="B40" s="23" t="s">
        <v>350</v>
      </c>
      <c r="C40" s="21">
        <v>147</v>
      </c>
      <c r="D40" s="21">
        <v>147</v>
      </c>
      <c r="E40" s="290">
        <f t="shared" ref="E40" si="6">D40/C40*100</f>
        <v>100</v>
      </c>
      <c r="F40" s="21">
        <v>66</v>
      </c>
      <c r="G40" s="114">
        <f t="shared" ref="G40" si="7">F40/C40*100</f>
        <v>44.897959183673471</v>
      </c>
      <c r="H40" s="21">
        <v>66</v>
      </c>
      <c r="I40" s="123">
        <f>H40/F40*100</f>
        <v>100</v>
      </c>
      <c r="J40" s="123">
        <v>100</v>
      </c>
      <c r="K40" s="214"/>
      <c r="L40" s="123"/>
      <c r="M40" s="26" t="s">
        <v>50</v>
      </c>
      <c r="N40" s="26" t="s">
        <v>50</v>
      </c>
      <c r="O40" s="24"/>
      <c r="P40" s="24"/>
    </row>
    <row r="41" spans="1:16" ht="18.75" customHeight="1" x14ac:dyDescent="0.25">
      <c r="A41" s="43">
        <v>4</v>
      </c>
      <c r="B41" s="88" t="s">
        <v>317</v>
      </c>
      <c r="C41" s="81">
        <f>SUM(C42:C42)</f>
        <v>138</v>
      </c>
      <c r="D41" s="81">
        <f>SUM(D42:D42)</f>
        <v>135</v>
      </c>
      <c r="E41" s="289">
        <f>D41/C41*100</f>
        <v>97.826086956521735</v>
      </c>
      <c r="F41" s="41">
        <f>SUM(F42:F42)</f>
        <v>27</v>
      </c>
      <c r="G41" s="6">
        <f>F41/C41*100</f>
        <v>19.565217391304348</v>
      </c>
      <c r="H41" s="41">
        <f>SUM(H42:H42)</f>
        <v>27</v>
      </c>
      <c r="I41" s="269">
        <f t="shared" ref="I41" si="8">H41/F41*100</f>
        <v>100</v>
      </c>
      <c r="J41" s="268"/>
      <c r="K41" s="89"/>
      <c r="L41" s="271"/>
      <c r="M41" s="43">
        <v>1</v>
      </c>
      <c r="N41" s="230">
        <v>1</v>
      </c>
      <c r="O41" s="24" t="s">
        <v>203</v>
      </c>
      <c r="P41" s="24"/>
    </row>
    <row r="42" spans="1:16" ht="18.75" customHeight="1" x14ac:dyDescent="0.25">
      <c r="A42" s="217">
        <v>1</v>
      </c>
      <c r="B42" s="34" t="s">
        <v>197</v>
      </c>
      <c r="C42" s="21">
        <v>138</v>
      </c>
      <c r="D42" s="20">
        <v>135</v>
      </c>
      <c r="E42" s="291">
        <v>100</v>
      </c>
      <c r="F42" s="65">
        <v>27</v>
      </c>
      <c r="G42" s="13">
        <f t="shared" ref="G42" si="9">F42/C42*100</f>
        <v>19.565217391304348</v>
      </c>
      <c r="H42" s="65">
        <v>27</v>
      </c>
      <c r="I42" s="270">
        <v>100</v>
      </c>
      <c r="J42" s="270">
        <v>100</v>
      </c>
      <c r="K42" s="300">
        <v>100</v>
      </c>
      <c r="L42" s="300"/>
      <c r="M42" s="218" t="s">
        <v>50</v>
      </c>
      <c r="N42" s="218" t="s">
        <v>50</v>
      </c>
      <c r="O42" s="24"/>
      <c r="P42" s="24"/>
    </row>
    <row r="43" spans="1:16" ht="18.75" customHeight="1" x14ac:dyDescent="0.25">
      <c r="A43" s="43" t="s">
        <v>57</v>
      </c>
      <c r="B43" s="88" t="s">
        <v>97</v>
      </c>
      <c r="C43" s="66"/>
      <c r="D43" s="66"/>
      <c r="E43" s="292"/>
      <c r="F43" s="66"/>
      <c r="G43" s="5"/>
      <c r="H43" s="66"/>
      <c r="I43" s="274"/>
      <c r="J43" s="271"/>
      <c r="K43" s="126"/>
      <c r="L43" s="272"/>
      <c r="M43" s="191"/>
      <c r="N43" s="191"/>
      <c r="O43" s="43"/>
      <c r="P43" s="233"/>
    </row>
    <row r="44" spans="1:16" ht="18.75" customHeight="1" x14ac:dyDescent="0.25">
      <c r="A44" s="131">
        <v>1</v>
      </c>
      <c r="B44" s="88" t="s">
        <v>376</v>
      </c>
      <c r="C44" s="69">
        <f>SUM(C45:C48)</f>
        <v>187</v>
      </c>
      <c r="D44" s="69">
        <f>SUM(D45:D48)</f>
        <v>187</v>
      </c>
      <c r="E44" s="100">
        <f>D44/C44%</f>
        <v>100</v>
      </c>
      <c r="F44" s="67">
        <f>SUM(F45:F48)</f>
        <v>45</v>
      </c>
      <c r="G44" s="219">
        <f>F44/C44*100</f>
        <v>24.064171122994651</v>
      </c>
      <c r="H44" s="69">
        <f>SUM(H45:H48)</f>
        <v>45</v>
      </c>
      <c r="I44" s="280">
        <f>H44/F44%</f>
        <v>100</v>
      </c>
      <c r="J44" s="272"/>
      <c r="K44" s="126"/>
      <c r="L44" s="272"/>
      <c r="M44" s="160">
        <v>4</v>
      </c>
      <c r="N44" s="160">
        <v>4</v>
      </c>
      <c r="O44" s="160" t="s">
        <v>53</v>
      </c>
      <c r="P44" s="160"/>
    </row>
    <row r="45" spans="1:16" ht="18.75" customHeight="1" x14ac:dyDescent="0.25">
      <c r="A45" s="42">
        <v>1</v>
      </c>
      <c r="B45" s="28" t="s">
        <v>351</v>
      </c>
      <c r="C45" s="68">
        <v>63</v>
      </c>
      <c r="D45" s="68">
        <v>63</v>
      </c>
      <c r="E45" s="100">
        <v>100</v>
      </c>
      <c r="F45" s="68">
        <v>13</v>
      </c>
      <c r="G45" s="220">
        <v>20.63</v>
      </c>
      <c r="H45" s="68">
        <v>13</v>
      </c>
      <c r="I45" s="281">
        <v>100</v>
      </c>
      <c r="J45" s="273"/>
      <c r="K45" s="129"/>
      <c r="L45" s="273"/>
      <c r="M45" s="129" t="s">
        <v>50</v>
      </c>
      <c r="N45" s="129" t="s">
        <v>50</v>
      </c>
      <c r="O45" s="128"/>
      <c r="P45" s="128"/>
    </row>
    <row r="46" spans="1:16" ht="18.75" customHeight="1" x14ac:dyDescent="0.25">
      <c r="A46" s="42">
        <v>2</v>
      </c>
      <c r="B46" s="28" t="s">
        <v>246</v>
      </c>
      <c r="C46" s="68">
        <v>56</v>
      </c>
      <c r="D46" s="68">
        <v>56</v>
      </c>
      <c r="E46" s="100">
        <v>100</v>
      </c>
      <c r="F46" s="68">
        <v>9</v>
      </c>
      <c r="G46" s="220">
        <v>16.07</v>
      </c>
      <c r="H46" s="68">
        <v>9</v>
      </c>
      <c r="I46" s="281">
        <v>100</v>
      </c>
      <c r="J46" s="273"/>
      <c r="K46" s="129"/>
      <c r="L46" s="273"/>
      <c r="M46" s="128" t="s">
        <v>50</v>
      </c>
      <c r="N46" s="128" t="s">
        <v>50</v>
      </c>
      <c r="O46" s="128"/>
      <c r="P46" s="128"/>
    </row>
    <row r="47" spans="1:16" ht="18.75" customHeight="1" x14ac:dyDescent="0.25">
      <c r="A47" s="42">
        <v>3</v>
      </c>
      <c r="B47" s="28" t="s">
        <v>352</v>
      </c>
      <c r="C47" s="68">
        <v>42</v>
      </c>
      <c r="D47" s="68">
        <v>42</v>
      </c>
      <c r="E47" s="100">
        <v>100</v>
      </c>
      <c r="F47" s="68">
        <v>7</v>
      </c>
      <c r="G47" s="220">
        <v>16.670000000000002</v>
      </c>
      <c r="H47" s="68">
        <v>7</v>
      </c>
      <c r="I47" s="281">
        <v>100</v>
      </c>
      <c r="J47" s="273"/>
      <c r="K47" s="129"/>
      <c r="L47" s="273"/>
      <c r="M47" s="128" t="s">
        <v>50</v>
      </c>
      <c r="N47" s="128" t="s">
        <v>50</v>
      </c>
      <c r="O47" s="128"/>
      <c r="P47" s="128"/>
    </row>
    <row r="48" spans="1:16" ht="18.75" customHeight="1" x14ac:dyDescent="0.25">
      <c r="A48" s="42">
        <v>4</v>
      </c>
      <c r="B48" s="28" t="s">
        <v>353</v>
      </c>
      <c r="C48" s="68">
        <v>26</v>
      </c>
      <c r="D48" s="68">
        <v>26</v>
      </c>
      <c r="E48" s="100">
        <v>100</v>
      </c>
      <c r="F48" s="68">
        <v>16</v>
      </c>
      <c r="G48" s="220">
        <v>61.54</v>
      </c>
      <c r="H48" s="68">
        <v>16</v>
      </c>
      <c r="I48" s="281">
        <v>100</v>
      </c>
      <c r="J48" s="273"/>
      <c r="K48" s="129"/>
      <c r="L48" s="273"/>
      <c r="M48" s="129" t="s">
        <v>50</v>
      </c>
      <c r="N48" s="129" t="s">
        <v>50</v>
      </c>
      <c r="O48" s="128"/>
      <c r="P48" s="128"/>
    </row>
    <row r="49" spans="1:16" ht="18.75" customHeight="1" x14ac:dyDescent="0.25">
      <c r="A49" s="43">
        <v>2</v>
      </c>
      <c r="B49" s="88" t="s">
        <v>354</v>
      </c>
      <c r="C49" s="69">
        <f>SUM(C50:C52)</f>
        <v>195</v>
      </c>
      <c r="D49" s="69">
        <f>SUM(D50:D52)</f>
        <v>194</v>
      </c>
      <c r="E49" s="293" t="e">
        <f>#REF!/#REF!*100</f>
        <v>#REF!</v>
      </c>
      <c r="F49" s="69">
        <f>SUM(F50:F52)</f>
        <v>21</v>
      </c>
      <c r="G49" s="219">
        <f>F49/C49*100</f>
        <v>10.76923076923077</v>
      </c>
      <c r="H49" s="69">
        <f>SUM(H50:H52)</f>
        <v>20</v>
      </c>
      <c r="I49" s="282">
        <f>H49/F49*100</f>
        <v>95.238095238095227</v>
      </c>
      <c r="J49" s="272"/>
      <c r="K49" s="126"/>
      <c r="L49" s="272"/>
      <c r="M49" s="160">
        <v>3</v>
      </c>
      <c r="N49" s="160">
        <v>0</v>
      </c>
      <c r="O49" s="160" t="s">
        <v>53</v>
      </c>
      <c r="P49" s="160"/>
    </row>
    <row r="50" spans="1:16" ht="18.75" customHeight="1" x14ac:dyDescent="0.25">
      <c r="A50" s="42">
        <v>1</v>
      </c>
      <c r="B50" s="28" t="s">
        <v>355</v>
      </c>
      <c r="C50" s="68">
        <v>52</v>
      </c>
      <c r="D50" s="68">
        <v>51</v>
      </c>
      <c r="E50" s="100">
        <v>100</v>
      </c>
      <c r="F50" s="70">
        <v>6</v>
      </c>
      <c r="G50" s="221" t="s">
        <v>356</v>
      </c>
      <c r="H50" s="68">
        <v>5</v>
      </c>
      <c r="I50" s="283">
        <f>H50/F50*100</f>
        <v>83.333333333333343</v>
      </c>
      <c r="J50" s="273" t="s">
        <v>75</v>
      </c>
      <c r="K50" s="129"/>
      <c r="L50" s="273"/>
      <c r="M50" s="129" t="s">
        <v>50</v>
      </c>
      <c r="N50" s="129"/>
      <c r="O50" s="128"/>
      <c r="P50" s="320" t="s">
        <v>389</v>
      </c>
    </row>
    <row r="51" spans="1:16" ht="18.75" customHeight="1" x14ac:dyDescent="0.25">
      <c r="A51" s="42">
        <v>2</v>
      </c>
      <c r="B51" s="28" t="s">
        <v>357</v>
      </c>
      <c r="C51" s="68">
        <v>82</v>
      </c>
      <c r="D51" s="68">
        <v>82</v>
      </c>
      <c r="E51" s="100">
        <v>100</v>
      </c>
      <c r="F51" s="70">
        <v>7</v>
      </c>
      <c r="G51" s="221" t="s">
        <v>358</v>
      </c>
      <c r="H51" s="68">
        <v>7</v>
      </c>
      <c r="I51" s="281">
        <v>100</v>
      </c>
      <c r="J51" s="273"/>
      <c r="K51" s="129"/>
      <c r="L51" s="273"/>
      <c r="M51" s="128" t="s">
        <v>50</v>
      </c>
      <c r="N51" s="128"/>
      <c r="O51" s="128"/>
      <c r="P51" s="321"/>
    </row>
    <row r="52" spans="1:16" ht="18.75" customHeight="1" x14ac:dyDescent="0.25">
      <c r="A52" s="42">
        <v>3</v>
      </c>
      <c r="B52" s="28" t="s">
        <v>359</v>
      </c>
      <c r="C52" s="68">
        <v>61</v>
      </c>
      <c r="D52" s="68">
        <v>61</v>
      </c>
      <c r="E52" s="100">
        <v>100</v>
      </c>
      <c r="F52" s="70">
        <v>8</v>
      </c>
      <c r="G52" s="221" t="s">
        <v>360</v>
      </c>
      <c r="H52" s="68">
        <v>8</v>
      </c>
      <c r="I52" s="281">
        <v>100</v>
      </c>
      <c r="J52" s="273" t="s">
        <v>75</v>
      </c>
      <c r="K52" s="129"/>
      <c r="L52" s="273"/>
      <c r="M52" s="129" t="s">
        <v>50</v>
      </c>
      <c r="N52" s="129"/>
      <c r="O52" s="128"/>
      <c r="P52" s="322"/>
    </row>
    <row r="53" spans="1:16" ht="18.75" customHeight="1" x14ac:dyDescent="0.25">
      <c r="A53" s="43">
        <v>3</v>
      </c>
      <c r="B53" s="88" t="s">
        <v>377</v>
      </c>
      <c r="C53" s="69">
        <f>SUM(C54:C54)</f>
        <v>15</v>
      </c>
      <c r="D53" s="69">
        <f>SUM(D54:D54)</f>
        <v>15</v>
      </c>
      <c r="E53" s="293">
        <f>D53/C53*100</f>
        <v>100</v>
      </c>
      <c r="F53" s="69">
        <f>SUM(F54:F54)</f>
        <v>4</v>
      </c>
      <c r="G53" s="219">
        <f>F53/C53*100</f>
        <v>26.666666666666668</v>
      </c>
      <c r="H53" s="69">
        <f>SUM(H54:H54)</f>
        <v>4</v>
      </c>
      <c r="I53" s="282">
        <f>H53/F53*100</f>
        <v>100</v>
      </c>
      <c r="J53" s="272"/>
      <c r="K53" s="126"/>
      <c r="L53" s="272"/>
      <c r="M53" s="160">
        <v>1</v>
      </c>
      <c r="N53" s="160">
        <v>1</v>
      </c>
      <c r="O53" s="160" t="s">
        <v>53</v>
      </c>
      <c r="P53" s="160"/>
    </row>
    <row r="54" spans="1:16" ht="18.75" customHeight="1" x14ac:dyDescent="0.25">
      <c r="A54" s="42">
        <v>1</v>
      </c>
      <c r="B54" s="28" t="s">
        <v>361</v>
      </c>
      <c r="C54" s="68">
        <v>15</v>
      </c>
      <c r="D54" s="68">
        <v>15</v>
      </c>
      <c r="E54" s="100">
        <v>100</v>
      </c>
      <c r="F54" s="68">
        <v>4</v>
      </c>
      <c r="G54" s="220">
        <v>26.67</v>
      </c>
      <c r="H54" s="68">
        <v>4</v>
      </c>
      <c r="I54" s="281">
        <v>100</v>
      </c>
      <c r="J54" s="273"/>
      <c r="K54" s="129"/>
      <c r="L54" s="273"/>
      <c r="M54" s="129" t="s">
        <v>50</v>
      </c>
      <c r="N54" s="129" t="s">
        <v>50</v>
      </c>
      <c r="O54" s="128"/>
      <c r="P54" s="128"/>
    </row>
    <row r="55" spans="1:16" s="44" customFormat="1" ht="18" customHeight="1" x14ac:dyDescent="0.25">
      <c r="A55" s="43" t="s">
        <v>48</v>
      </c>
      <c r="B55" s="88" t="s">
        <v>370</v>
      </c>
      <c r="C55" s="71"/>
      <c r="D55" s="71"/>
      <c r="E55" s="289"/>
      <c r="F55" s="71"/>
      <c r="G55" s="6"/>
      <c r="H55" s="71"/>
      <c r="I55" s="268"/>
      <c r="J55" s="268"/>
      <c r="K55" s="48"/>
      <c r="L55" s="271"/>
      <c r="M55" s="48"/>
      <c r="N55" s="48"/>
      <c r="O55" s="43"/>
      <c r="P55" s="233"/>
    </row>
    <row r="56" spans="1:16" s="44" customFormat="1" ht="18" customHeight="1" x14ac:dyDescent="0.25">
      <c r="A56" s="43">
        <v>1</v>
      </c>
      <c r="B56" s="87" t="s">
        <v>29</v>
      </c>
      <c r="C56" s="41">
        <v>679</v>
      </c>
      <c r="D56" s="41">
        <v>673</v>
      </c>
      <c r="E56" s="289">
        <v>99.116347569955821</v>
      </c>
      <c r="F56" s="41">
        <v>74</v>
      </c>
      <c r="G56" s="6">
        <v>10.898379970544919</v>
      </c>
      <c r="H56" s="41">
        <v>74</v>
      </c>
      <c r="I56" s="268">
        <v>100</v>
      </c>
      <c r="J56" s="274">
        <f>I56</f>
        <v>100</v>
      </c>
      <c r="K56" s="43"/>
      <c r="L56" s="271"/>
      <c r="M56" s="43">
        <v>4</v>
      </c>
      <c r="N56" s="230">
        <v>4</v>
      </c>
      <c r="O56" s="43" t="s">
        <v>53</v>
      </c>
      <c r="P56" s="233"/>
    </row>
    <row r="57" spans="1:16" s="188" customFormat="1" ht="18" customHeight="1" x14ac:dyDescent="0.25">
      <c r="A57" s="224">
        <v>1</v>
      </c>
      <c r="B57" s="86" t="s">
        <v>67</v>
      </c>
      <c r="C57" s="39">
        <v>75</v>
      </c>
      <c r="D57" s="39">
        <v>75</v>
      </c>
      <c r="E57" s="294">
        <f t="shared" ref="E57:E79" si="10">D57/C57*100</f>
        <v>100</v>
      </c>
      <c r="F57" s="39">
        <v>14</v>
      </c>
      <c r="G57" s="13">
        <f t="shared" ref="G57:G79" si="11">F57/C57*100</f>
        <v>18.666666666666668</v>
      </c>
      <c r="H57" s="39">
        <v>14</v>
      </c>
      <c r="I57" s="103">
        <f t="shared" ref="I57:I70" si="12">H57/F57*100</f>
        <v>100</v>
      </c>
      <c r="J57" s="275">
        <v>100</v>
      </c>
      <c r="K57" s="33"/>
      <c r="L57" s="303"/>
      <c r="M57" s="33" t="s">
        <v>50</v>
      </c>
      <c r="N57" s="33" t="s">
        <v>50</v>
      </c>
      <c r="O57" s="27"/>
      <c r="P57" s="27"/>
    </row>
    <row r="58" spans="1:16" s="188" customFormat="1" ht="18" customHeight="1" x14ac:dyDescent="0.25">
      <c r="A58" s="224">
        <v>2</v>
      </c>
      <c r="B58" s="86" t="s">
        <v>68</v>
      </c>
      <c r="C58" s="39">
        <v>84</v>
      </c>
      <c r="D58" s="39">
        <v>84</v>
      </c>
      <c r="E58" s="294">
        <f t="shared" si="10"/>
        <v>100</v>
      </c>
      <c r="F58" s="39">
        <v>17</v>
      </c>
      <c r="G58" s="13">
        <f t="shared" si="11"/>
        <v>20.238095238095237</v>
      </c>
      <c r="H58" s="39">
        <v>17</v>
      </c>
      <c r="I58" s="103">
        <f t="shared" si="12"/>
        <v>100</v>
      </c>
      <c r="J58" s="275">
        <v>100</v>
      </c>
      <c r="K58" s="33"/>
      <c r="L58" s="303"/>
      <c r="M58" s="33" t="s">
        <v>50</v>
      </c>
      <c r="N58" s="33" t="s">
        <v>50</v>
      </c>
      <c r="O58" s="27"/>
      <c r="P58" s="27"/>
    </row>
    <row r="59" spans="1:16" s="188" customFormat="1" ht="18" customHeight="1" x14ac:dyDescent="0.25">
      <c r="A59" s="224">
        <v>3</v>
      </c>
      <c r="B59" s="86" t="s">
        <v>69</v>
      </c>
      <c r="C59" s="39">
        <v>53</v>
      </c>
      <c r="D59" s="39">
        <v>51</v>
      </c>
      <c r="E59" s="294">
        <f t="shared" si="10"/>
        <v>96.226415094339629</v>
      </c>
      <c r="F59" s="39">
        <v>11</v>
      </c>
      <c r="G59" s="13">
        <f t="shared" si="11"/>
        <v>20.754716981132077</v>
      </c>
      <c r="H59" s="39">
        <v>11</v>
      </c>
      <c r="I59" s="103">
        <f t="shared" si="12"/>
        <v>100</v>
      </c>
      <c r="J59" s="275">
        <v>100</v>
      </c>
      <c r="K59" s="33"/>
      <c r="L59" s="303"/>
      <c r="M59" s="33" t="s">
        <v>50</v>
      </c>
      <c r="N59" s="33" t="s">
        <v>50</v>
      </c>
      <c r="O59" s="27"/>
      <c r="P59" s="27"/>
    </row>
    <row r="60" spans="1:16" s="188" customFormat="1" ht="18" customHeight="1" x14ac:dyDescent="0.25">
      <c r="A60" s="224">
        <v>4</v>
      </c>
      <c r="B60" s="86" t="s">
        <v>70</v>
      </c>
      <c r="C60" s="39">
        <v>73</v>
      </c>
      <c r="D60" s="39">
        <v>73</v>
      </c>
      <c r="E60" s="294">
        <f t="shared" si="10"/>
        <v>100</v>
      </c>
      <c r="F60" s="39">
        <v>11</v>
      </c>
      <c r="G60" s="13">
        <f t="shared" si="11"/>
        <v>15.068493150684931</v>
      </c>
      <c r="H60" s="39">
        <v>11</v>
      </c>
      <c r="I60" s="103">
        <f t="shared" si="12"/>
        <v>100</v>
      </c>
      <c r="J60" s="275">
        <v>100</v>
      </c>
      <c r="K60" s="33"/>
      <c r="L60" s="303"/>
      <c r="M60" s="33" t="s">
        <v>50</v>
      </c>
      <c r="N60" s="33" t="s">
        <v>50</v>
      </c>
      <c r="O60" s="27"/>
      <c r="P60" s="27"/>
    </row>
    <row r="61" spans="1:16" s="44" customFormat="1" ht="18" customHeight="1" x14ac:dyDescent="0.25">
      <c r="A61" s="43">
        <v>2</v>
      </c>
      <c r="B61" s="87" t="s">
        <v>32</v>
      </c>
      <c r="C61" s="177">
        <v>1645</v>
      </c>
      <c r="D61" s="177">
        <v>1633</v>
      </c>
      <c r="E61" s="289">
        <v>99.270516717325236</v>
      </c>
      <c r="F61" s="263">
        <v>193</v>
      </c>
      <c r="G61" s="251">
        <v>11.732522796352583</v>
      </c>
      <c r="H61" s="263">
        <v>193</v>
      </c>
      <c r="I61" s="268">
        <v>100</v>
      </c>
      <c r="J61" s="276"/>
      <c r="K61" s="43"/>
      <c r="L61" s="271"/>
      <c r="M61" s="43">
        <v>6</v>
      </c>
      <c r="N61" s="233">
        <v>6</v>
      </c>
      <c r="O61" s="43" t="s">
        <v>53</v>
      </c>
      <c r="P61" s="233"/>
    </row>
    <row r="62" spans="1:16" s="188" customFormat="1" ht="18" customHeight="1" x14ac:dyDescent="0.25">
      <c r="A62" s="224">
        <v>1</v>
      </c>
      <c r="B62" s="34" t="s">
        <v>71</v>
      </c>
      <c r="C62" s="39">
        <v>113</v>
      </c>
      <c r="D62" s="39">
        <v>112</v>
      </c>
      <c r="E62" s="294">
        <f t="shared" si="10"/>
        <v>99.115044247787608</v>
      </c>
      <c r="F62" s="39">
        <v>17</v>
      </c>
      <c r="G62" s="13">
        <f>F62/C62*100</f>
        <v>15.044247787610621</v>
      </c>
      <c r="H62" s="39">
        <v>17</v>
      </c>
      <c r="I62" s="103">
        <f t="shared" si="12"/>
        <v>100</v>
      </c>
      <c r="J62" s="275">
        <v>100</v>
      </c>
      <c r="K62" s="33"/>
      <c r="L62" s="303"/>
      <c r="M62" s="33" t="s">
        <v>50</v>
      </c>
      <c r="N62" s="33" t="s">
        <v>50</v>
      </c>
      <c r="O62" s="27"/>
      <c r="P62" s="27"/>
    </row>
    <row r="63" spans="1:16" s="188" customFormat="1" ht="18" customHeight="1" x14ac:dyDescent="0.25">
      <c r="A63" s="224">
        <v>2</v>
      </c>
      <c r="B63" s="34" t="s">
        <v>72</v>
      </c>
      <c r="C63" s="39">
        <v>85</v>
      </c>
      <c r="D63" s="39">
        <v>85</v>
      </c>
      <c r="E63" s="294">
        <f t="shared" si="10"/>
        <v>100</v>
      </c>
      <c r="F63" s="39">
        <v>13</v>
      </c>
      <c r="G63" s="13">
        <f t="shared" si="11"/>
        <v>15.294117647058824</v>
      </c>
      <c r="H63" s="39">
        <v>13</v>
      </c>
      <c r="I63" s="103">
        <f t="shared" si="12"/>
        <v>100</v>
      </c>
      <c r="J63" s="275">
        <v>100</v>
      </c>
      <c r="K63" s="33"/>
      <c r="L63" s="303"/>
      <c r="M63" s="33" t="s">
        <v>50</v>
      </c>
      <c r="N63" s="33" t="s">
        <v>50</v>
      </c>
      <c r="O63" s="27"/>
      <c r="P63" s="27"/>
    </row>
    <row r="64" spans="1:16" s="188" customFormat="1" ht="18" customHeight="1" x14ac:dyDescent="0.25">
      <c r="A64" s="224">
        <v>3</v>
      </c>
      <c r="B64" s="34" t="s">
        <v>73</v>
      </c>
      <c r="C64" s="39">
        <v>73</v>
      </c>
      <c r="D64" s="39">
        <v>73</v>
      </c>
      <c r="E64" s="294">
        <f t="shared" si="10"/>
        <v>100</v>
      </c>
      <c r="F64" s="39">
        <v>11</v>
      </c>
      <c r="G64" s="13">
        <f t="shared" si="11"/>
        <v>15.068493150684931</v>
      </c>
      <c r="H64" s="39">
        <v>11</v>
      </c>
      <c r="I64" s="103">
        <f t="shared" si="12"/>
        <v>100</v>
      </c>
      <c r="J64" s="275">
        <v>100</v>
      </c>
      <c r="K64" s="33"/>
      <c r="L64" s="303"/>
      <c r="M64" s="33" t="s">
        <v>50</v>
      </c>
      <c r="N64" s="33" t="s">
        <v>50</v>
      </c>
      <c r="O64" s="27"/>
      <c r="P64" s="27"/>
    </row>
    <row r="65" spans="1:16" s="188" customFormat="1" ht="18" customHeight="1" x14ac:dyDescent="0.25">
      <c r="A65" s="224">
        <v>4</v>
      </c>
      <c r="B65" s="34" t="s">
        <v>74</v>
      </c>
      <c r="C65" s="39">
        <v>78</v>
      </c>
      <c r="D65" s="39">
        <v>78</v>
      </c>
      <c r="E65" s="294">
        <f t="shared" si="10"/>
        <v>100</v>
      </c>
      <c r="F65" s="39">
        <v>16</v>
      </c>
      <c r="G65" s="13">
        <f t="shared" si="11"/>
        <v>20.512820512820511</v>
      </c>
      <c r="H65" s="39">
        <v>16</v>
      </c>
      <c r="I65" s="103">
        <f t="shared" si="12"/>
        <v>100</v>
      </c>
      <c r="J65" s="275">
        <v>100</v>
      </c>
      <c r="K65" s="33"/>
      <c r="L65" s="303">
        <v>25.6</v>
      </c>
      <c r="M65" s="33" t="s">
        <v>50</v>
      </c>
      <c r="N65" s="33" t="s">
        <v>50</v>
      </c>
      <c r="O65" s="27"/>
      <c r="P65" s="27"/>
    </row>
    <row r="66" spans="1:16" s="188" customFormat="1" ht="18" customHeight="1" x14ac:dyDescent="0.25">
      <c r="A66" s="224">
        <v>5</v>
      </c>
      <c r="B66" s="34" t="s">
        <v>76</v>
      </c>
      <c r="C66" s="39">
        <v>86</v>
      </c>
      <c r="D66" s="39">
        <v>86</v>
      </c>
      <c r="E66" s="294">
        <f t="shared" si="10"/>
        <v>100</v>
      </c>
      <c r="F66" s="39">
        <v>13</v>
      </c>
      <c r="G66" s="13">
        <f t="shared" si="11"/>
        <v>15.11627906976744</v>
      </c>
      <c r="H66" s="39">
        <v>13</v>
      </c>
      <c r="I66" s="103">
        <f t="shared" si="12"/>
        <v>100</v>
      </c>
      <c r="J66" s="275">
        <v>100</v>
      </c>
      <c r="K66" s="33"/>
      <c r="L66" s="303"/>
      <c r="M66" s="33" t="s">
        <v>50</v>
      </c>
      <c r="N66" s="33" t="s">
        <v>50</v>
      </c>
      <c r="O66" s="27"/>
      <c r="P66" s="27"/>
    </row>
    <row r="67" spans="1:16" s="188" customFormat="1" ht="18" customHeight="1" x14ac:dyDescent="0.25">
      <c r="A67" s="224">
        <v>6</v>
      </c>
      <c r="B67" s="34" t="s">
        <v>77</v>
      </c>
      <c r="C67" s="39">
        <v>90</v>
      </c>
      <c r="D67" s="39">
        <v>90</v>
      </c>
      <c r="E67" s="294">
        <f t="shared" si="10"/>
        <v>100</v>
      </c>
      <c r="F67" s="39">
        <v>15</v>
      </c>
      <c r="G67" s="13">
        <f t="shared" si="11"/>
        <v>16.666666666666664</v>
      </c>
      <c r="H67" s="39">
        <v>15</v>
      </c>
      <c r="I67" s="103">
        <f t="shared" si="12"/>
        <v>100</v>
      </c>
      <c r="J67" s="275">
        <v>100</v>
      </c>
      <c r="K67" s="33"/>
      <c r="L67" s="303"/>
      <c r="M67" s="33" t="s">
        <v>50</v>
      </c>
      <c r="N67" s="33" t="s">
        <v>50</v>
      </c>
      <c r="O67" s="27"/>
      <c r="P67" s="27"/>
    </row>
    <row r="68" spans="1:16" s="44" customFormat="1" ht="18" customHeight="1" x14ac:dyDescent="0.25">
      <c r="A68" s="43">
        <v>3</v>
      </c>
      <c r="B68" s="87" t="s">
        <v>33</v>
      </c>
      <c r="C68" s="74">
        <v>621</v>
      </c>
      <c r="D68" s="74">
        <v>621</v>
      </c>
      <c r="E68" s="289">
        <v>100</v>
      </c>
      <c r="F68" s="74">
        <v>85</v>
      </c>
      <c r="G68" s="6">
        <v>13.687600644122384</v>
      </c>
      <c r="H68" s="74">
        <v>85</v>
      </c>
      <c r="I68" s="268">
        <v>100</v>
      </c>
      <c r="J68" s="274"/>
      <c r="K68" s="222"/>
      <c r="L68" s="271"/>
      <c r="M68" s="43">
        <v>5</v>
      </c>
      <c r="N68" s="233">
        <v>5</v>
      </c>
      <c r="O68" s="43" t="s">
        <v>55</v>
      </c>
      <c r="P68" s="233"/>
    </row>
    <row r="69" spans="1:16" s="188" customFormat="1" ht="18" customHeight="1" x14ac:dyDescent="0.25">
      <c r="A69" s="224">
        <v>1</v>
      </c>
      <c r="B69" s="34" t="s">
        <v>86</v>
      </c>
      <c r="C69" s="75">
        <v>138</v>
      </c>
      <c r="D69" s="75">
        <v>138</v>
      </c>
      <c r="E69" s="294">
        <f t="shared" si="10"/>
        <v>100</v>
      </c>
      <c r="F69" s="75">
        <v>21</v>
      </c>
      <c r="G69" s="13">
        <f t="shared" si="11"/>
        <v>15.217391304347828</v>
      </c>
      <c r="H69" s="75">
        <v>21</v>
      </c>
      <c r="I69" s="103">
        <f t="shared" si="12"/>
        <v>100</v>
      </c>
      <c r="J69" s="275" t="s">
        <v>85</v>
      </c>
      <c r="K69" s="33"/>
      <c r="L69" s="303">
        <v>3.6</v>
      </c>
      <c r="M69" s="33" t="s">
        <v>50</v>
      </c>
      <c r="N69" s="33" t="s">
        <v>50</v>
      </c>
      <c r="O69" s="27"/>
      <c r="P69" s="27"/>
    </row>
    <row r="70" spans="1:16" s="188" customFormat="1" ht="18" customHeight="1" x14ac:dyDescent="0.25">
      <c r="A70" s="224">
        <v>2</v>
      </c>
      <c r="B70" s="34" t="s">
        <v>87</v>
      </c>
      <c r="C70" s="75">
        <v>109</v>
      </c>
      <c r="D70" s="75">
        <v>109</v>
      </c>
      <c r="E70" s="294">
        <f t="shared" si="10"/>
        <v>100</v>
      </c>
      <c r="F70" s="75">
        <v>20</v>
      </c>
      <c r="G70" s="13">
        <f t="shared" si="11"/>
        <v>18.348623853211009</v>
      </c>
      <c r="H70" s="75">
        <v>20</v>
      </c>
      <c r="I70" s="103">
        <f t="shared" si="12"/>
        <v>100</v>
      </c>
      <c r="J70" s="275" t="s">
        <v>85</v>
      </c>
      <c r="K70" s="33"/>
      <c r="L70" s="303">
        <v>9.1</v>
      </c>
      <c r="M70" s="33" t="s">
        <v>50</v>
      </c>
      <c r="N70" s="33" t="s">
        <v>50</v>
      </c>
      <c r="O70" s="27"/>
      <c r="P70" s="27"/>
    </row>
    <row r="71" spans="1:16" s="188" customFormat="1" ht="18" customHeight="1" x14ac:dyDescent="0.25">
      <c r="A71" s="224">
        <v>3</v>
      </c>
      <c r="B71" s="34" t="s">
        <v>88</v>
      </c>
      <c r="C71" s="75">
        <v>25</v>
      </c>
      <c r="D71" s="75">
        <v>25</v>
      </c>
      <c r="E71" s="294">
        <f t="shared" si="10"/>
        <v>100</v>
      </c>
      <c r="F71" s="75">
        <v>5</v>
      </c>
      <c r="G71" s="13">
        <f t="shared" si="11"/>
        <v>20</v>
      </c>
      <c r="H71" s="75">
        <v>5</v>
      </c>
      <c r="I71" s="103">
        <f t="shared" ref="I71:I79" si="13">H71/F71*100</f>
        <v>100</v>
      </c>
      <c r="J71" s="275" t="s">
        <v>85</v>
      </c>
      <c r="K71" s="33"/>
      <c r="L71" s="303">
        <v>28</v>
      </c>
      <c r="M71" s="33" t="s">
        <v>50</v>
      </c>
      <c r="N71" s="33" t="s">
        <v>50</v>
      </c>
      <c r="O71" s="27"/>
      <c r="P71" s="27"/>
    </row>
    <row r="72" spans="1:16" s="188" customFormat="1" ht="18" customHeight="1" x14ac:dyDescent="0.25">
      <c r="A72" s="224">
        <v>4</v>
      </c>
      <c r="B72" s="34" t="s">
        <v>89</v>
      </c>
      <c r="C72" s="75">
        <v>73</v>
      </c>
      <c r="D72" s="75">
        <v>73</v>
      </c>
      <c r="E72" s="294">
        <f t="shared" si="10"/>
        <v>100</v>
      </c>
      <c r="F72" s="75">
        <v>12</v>
      </c>
      <c r="G72" s="13">
        <f t="shared" si="11"/>
        <v>16.43835616438356</v>
      </c>
      <c r="H72" s="75">
        <v>12</v>
      </c>
      <c r="I72" s="103">
        <f t="shared" si="13"/>
        <v>100</v>
      </c>
      <c r="J72" s="275" t="s">
        <v>85</v>
      </c>
      <c r="K72" s="33" t="s">
        <v>50</v>
      </c>
      <c r="L72" s="303">
        <v>8</v>
      </c>
      <c r="M72" s="33" t="s">
        <v>50</v>
      </c>
      <c r="N72" s="33" t="s">
        <v>50</v>
      </c>
      <c r="O72" s="27"/>
      <c r="P72" s="27"/>
    </row>
    <row r="73" spans="1:16" s="188" customFormat="1" ht="18" customHeight="1" x14ac:dyDescent="0.25">
      <c r="A73" s="224">
        <v>5</v>
      </c>
      <c r="B73" s="34" t="s">
        <v>90</v>
      </c>
      <c r="C73" s="75">
        <v>46</v>
      </c>
      <c r="D73" s="75">
        <v>46</v>
      </c>
      <c r="E73" s="294">
        <f t="shared" si="10"/>
        <v>100</v>
      </c>
      <c r="F73" s="75">
        <v>10</v>
      </c>
      <c r="G73" s="13">
        <f t="shared" si="11"/>
        <v>21.739130434782609</v>
      </c>
      <c r="H73" s="75">
        <v>10</v>
      </c>
      <c r="I73" s="103">
        <f t="shared" si="13"/>
        <v>100</v>
      </c>
      <c r="J73" s="275" t="s">
        <v>85</v>
      </c>
      <c r="K73" s="33"/>
      <c r="L73" s="303"/>
      <c r="M73" s="33" t="s">
        <v>50</v>
      </c>
      <c r="N73" s="33" t="s">
        <v>50</v>
      </c>
      <c r="O73" s="27"/>
      <c r="P73" s="27"/>
    </row>
    <row r="74" spans="1:16" s="44" customFormat="1" ht="18" customHeight="1" x14ac:dyDescent="0.25">
      <c r="A74" s="43">
        <v>4</v>
      </c>
      <c r="B74" s="87" t="s">
        <v>34</v>
      </c>
      <c r="C74" s="71">
        <v>581</v>
      </c>
      <c r="D74" s="71">
        <v>569</v>
      </c>
      <c r="E74" s="289">
        <v>97.934595524956976</v>
      </c>
      <c r="F74" s="71">
        <v>58</v>
      </c>
      <c r="G74" s="6">
        <v>9.9827882960413081</v>
      </c>
      <c r="H74" s="71">
        <v>57</v>
      </c>
      <c r="I74" s="268">
        <v>98.275862068965509</v>
      </c>
      <c r="J74" s="274"/>
      <c r="K74" s="43"/>
      <c r="L74" s="271"/>
      <c r="M74" s="43">
        <v>2</v>
      </c>
      <c r="N74" s="233">
        <v>2</v>
      </c>
      <c r="O74" s="43" t="s">
        <v>53</v>
      </c>
      <c r="P74" s="233"/>
    </row>
    <row r="75" spans="1:16" s="188" customFormat="1" ht="18" customHeight="1" x14ac:dyDescent="0.25">
      <c r="A75" s="42">
        <v>1</v>
      </c>
      <c r="B75" s="34" t="s">
        <v>62</v>
      </c>
      <c r="C75" s="38">
        <v>48</v>
      </c>
      <c r="D75" s="20">
        <v>48</v>
      </c>
      <c r="E75" s="294">
        <f t="shared" si="10"/>
        <v>100</v>
      </c>
      <c r="F75" s="20">
        <v>9</v>
      </c>
      <c r="G75" s="13">
        <f t="shared" si="11"/>
        <v>18.75</v>
      </c>
      <c r="H75" s="20">
        <v>9</v>
      </c>
      <c r="I75" s="103">
        <f t="shared" si="13"/>
        <v>100</v>
      </c>
      <c r="J75" s="275">
        <v>100</v>
      </c>
      <c r="K75" s="33"/>
      <c r="L75" s="303"/>
      <c r="M75" s="33" t="s">
        <v>50</v>
      </c>
      <c r="N75" s="33" t="s">
        <v>50</v>
      </c>
      <c r="O75" s="27"/>
      <c r="P75" s="27"/>
    </row>
    <row r="76" spans="1:16" s="188" customFormat="1" ht="18" customHeight="1" x14ac:dyDescent="0.25">
      <c r="A76" s="42">
        <v>2</v>
      </c>
      <c r="B76" s="34" t="s">
        <v>63</v>
      </c>
      <c r="C76" s="38">
        <v>86</v>
      </c>
      <c r="D76" s="20">
        <v>83</v>
      </c>
      <c r="E76" s="294">
        <f t="shared" si="10"/>
        <v>96.511627906976756</v>
      </c>
      <c r="F76" s="20">
        <v>18</v>
      </c>
      <c r="G76" s="13">
        <f t="shared" si="11"/>
        <v>20.930232558139537</v>
      </c>
      <c r="H76" s="20">
        <v>18</v>
      </c>
      <c r="I76" s="103">
        <f t="shared" si="13"/>
        <v>100</v>
      </c>
      <c r="J76" s="275">
        <v>100</v>
      </c>
      <c r="K76" s="33"/>
      <c r="L76" s="303">
        <v>7.2</v>
      </c>
      <c r="M76" s="33" t="s">
        <v>50</v>
      </c>
      <c r="N76" s="33" t="s">
        <v>50</v>
      </c>
      <c r="O76" s="27"/>
      <c r="P76" s="27"/>
    </row>
    <row r="77" spans="1:16" s="44" customFormat="1" ht="18" customHeight="1" x14ac:dyDescent="0.25">
      <c r="A77" s="43">
        <v>5</v>
      </c>
      <c r="B77" s="87" t="s">
        <v>36</v>
      </c>
      <c r="C77" s="49">
        <v>1284</v>
      </c>
      <c r="D77" s="49">
        <v>1207</v>
      </c>
      <c r="E77" s="289">
        <v>94.003115264797515</v>
      </c>
      <c r="F77" s="62">
        <v>95</v>
      </c>
      <c r="G77" s="6">
        <v>7.398753894080996</v>
      </c>
      <c r="H77" s="41">
        <v>92</v>
      </c>
      <c r="I77" s="268">
        <v>96.84210526315789</v>
      </c>
      <c r="J77" s="274"/>
      <c r="K77" s="43"/>
      <c r="L77" s="271"/>
      <c r="M77" s="43">
        <v>2</v>
      </c>
      <c r="N77" s="233">
        <v>2</v>
      </c>
      <c r="O77" s="43" t="s">
        <v>53</v>
      </c>
      <c r="P77" s="233"/>
    </row>
    <row r="78" spans="1:16" s="188" customFormat="1" ht="18" customHeight="1" x14ac:dyDescent="0.25">
      <c r="A78" s="42">
        <v>1</v>
      </c>
      <c r="B78" s="28" t="s">
        <v>80</v>
      </c>
      <c r="C78" s="20">
        <v>21</v>
      </c>
      <c r="D78" s="20">
        <v>21</v>
      </c>
      <c r="E78" s="294">
        <f t="shared" si="10"/>
        <v>100</v>
      </c>
      <c r="F78" s="20">
        <v>11</v>
      </c>
      <c r="G78" s="13">
        <f t="shared" si="11"/>
        <v>52.380952380952387</v>
      </c>
      <c r="H78" s="20">
        <v>11</v>
      </c>
      <c r="I78" s="103">
        <f t="shared" si="13"/>
        <v>100</v>
      </c>
      <c r="J78" s="168">
        <v>100</v>
      </c>
      <c r="K78" s="27"/>
      <c r="L78" s="167"/>
      <c r="M78" s="27" t="s">
        <v>50</v>
      </c>
      <c r="N78" s="27" t="s">
        <v>50</v>
      </c>
      <c r="O78" s="27"/>
      <c r="P78" s="27"/>
    </row>
    <row r="79" spans="1:16" s="188" customFormat="1" ht="18" customHeight="1" x14ac:dyDescent="0.25">
      <c r="A79" s="42">
        <v>2</v>
      </c>
      <c r="B79" s="28" t="s">
        <v>81</v>
      </c>
      <c r="C79" s="20">
        <v>61</v>
      </c>
      <c r="D79" s="20">
        <v>61</v>
      </c>
      <c r="E79" s="294">
        <f t="shared" si="10"/>
        <v>100</v>
      </c>
      <c r="F79" s="20">
        <v>10</v>
      </c>
      <c r="G79" s="13">
        <f t="shared" si="11"/>
        <v>16.393442622950818</v>
      </c>
      <c r="H79" s="20">
        <v>10</v>
      </c>
      <c r="I79" s="103">
        <f t="shared" si="13"/>
        <v>100</v>
      </c>
      <c r="J79" s="168"/>
      <c r="K79" s="27"/>
      <c r="L79" s="167"/>
      <c r="M79" s="27" t="s">
        <v>50</v>
      </c>
      <c r="N79" s="27" t="s">
        <v>50</v>
      </c>
      <c r="O79" s="27"/>
      <c r="P79" s="27"/>
    </row>
    <row r="80" spans="1:16" s="44" customFormat="1" ht="18" customHeight="1" x14ac:dyDescent="0.25">
      <c r="A80" s="43">
        <v>6</v>
      </c>
      <c r="B80" s="87" t="s">
        <v>37</v>
      </c>
      <c r="C80" s="71">
        <f>SUM(C81:C83)</f>
        <v>242</v>
      </c>
      <c r="D80" s="71">
        <f>SUM(D81:D83)</f>
        <v>229</v>
      </c>
      <c r="E80" s="289">
        <f t="shared" ref="E80:E85" si="14">D80/C80*100</f>
        <v>94.628099173553721</v>
      </c>
      <c r="F80" s="71">
        <f>SUM(F81:F83)</f>
        <v>61</v>
      </c>
      <c r="G80" s="6">
        <f t="shared" ref="G80:G85" si="15">F80/C80*100</f>
        <v>25.206611570247933</v>
      </c>
      <c r="H80" s="71">
        <f>SUM(H81:H83)</f>
        <v>60</v>
      </c>
      <c r="I80" s="268">
        <f t="shared" ref="I80:I81" si="16">H80/F80*100</f>
        <v>98.360655737704917</v>
      </c>
      <c r="J80" s="274"/>
      <c r="K80" s="43"/>
      <c r="L80" s="271"/>
      <c r="M80" s="43">
        <v>3</v>
      </c>
      <c r="N80" s="233">
        <v>3</v>
      </c>
      <c r="O80" s="43" t="s">
        <v>53</v>
      </c>
      <c r="P80" s="233"/>
    </row>
    <row r="81" spans="1:16" s="188" customFormat="1" ht="18" customHeight="1" x14ac:dyDescent="0.25">
      <c r="A81" s="224">
        <v>1</v>
      </c>
      <c r="B81" s="34" t="s">
        <v>82</v>
      </c>
      <c r="C81" s="38">
        <v>17</v>
      </c>
      <c r="D81" s="20">
        <v>17</v>
      </c>
      <c r="E81" s="294">
        <f t="shared" si="14"/>
        <v>100</v>
      </c>
      <c r="F81" s="20">
        <v>4</v>
      </c>
      <c r="G81" s="13">
        <f t="shared" si="15"/>
        <v>23.52941176470588</v>
      </c>
      <c r="H81" s="20">
        <v>4</v>
      </c>
      <c r="I81" s="103">
        <f t="shared" si="16"/>
        <v>100</v>
      </c>
      <c r="J81" s="275">
        <v>100</v>
      </c>
      <c r="K81" s="33"/>
      <c r="L81" s="303"/>
      <c r="M81" s="33" t="s">
        <v>50</v>
      </c>
      <c r="N81" s="33" t="s">
        <v>50</v>
      </c>
      <c r="O81" s="27"/>
      <c r="P81" s="27"/>
    </row>
    <row r="82" spans="1:16" s="188" customFormat="1" ht="18" customHeight="1" x14ac:dyDescent="0.25">
      <c r="A82" s="224">
        <v>2</v>
      </c>
      <c r="B82" s="34" t="s">
        <v>83</v>
      </c>
      <c r="C82" s="38">
        <v>77</v>
      </c>
      <c r="D82" s="20">
        <v>73</v>
      </c>
      <c r="E82" s="294">
        <f t="shared" si="14"/>
        <v>94.805194805194802</v>
      </c>
      <c r="F82" s="20">
        <v>19</v>
      </c>
      <c r="G82" s="13">
        <f t="shared" si="15"/>
        <v>24.675324675324674</v>
      </c>
      <c r="H82" s="20">
        <v>19</v>
      </c>
      <c r="I82" s="103">
        <f t="shared" ref="I82:I83" si="17">H82/F82*100</f>
        <v>100</v>
      </c>
      <c r="J82" s="275">
        <v>100</v>
      </c>
      <c r="K82" s="33"/>
      <c r="L82" s="303"/>
      <c r="M82" s="33" t="s">
        <v>50</v>
      </c>
      <c r="N82" s="33" t="s">
        <v>50</v>
      </c>
      <c r="O82" s="27"/>
      <c r="P82" s="27"/>
    </row>
    <row r="83" spans="1:16" s="188" customFormat="1" ht="18" customHeight="1" x14ac:dyDescent="0.25">
      <c r="A83" s="224">
        <v>9</v>
      </c>
      <c r="B83" s="34" t="s">
        <v>84</v>
      </c>
      <c r="C83" s="38">
        <v>148</v>
      </c>
      <c r="D83" s="20">
        <v>139</v>
      </c>
      <c r="E83" s="294">
        <f t="shared" si="14"/>
        <v>93.918918918918919</v>
      </c>
      <c r="F83" s="20">
        <v>38</v>
      </c>
      <c r="G83" s="13">
        <f t="shared" si="15"/>
        <v>25.675675675675674</v>
      </c>
      <c r="H83" s="20">
        <v>37</v>
      </c>
      <c r="I83" s="103">
        <f t="shared" si="17"/>
        <v>97.368421052631575</v>
      </c>
      <c r="J83" s="275">
        <v>97.37</v>
      </c>
      <c r="K83" s="33" t="s">
        <v>50</v>
      </c>
      <c r="L83" s="303" t="s">
        <v>94</v>
      </c>
      <c r="M83" s="33" t="s">
        <v>50</v>
      </c>
      <c r="N83" s="33" t="s">
        <v>50</v>
      </c>
      <c r="O83" s="27"/>
      <c r="P83" s="27"/>
    </row>
    <row r="84" spans="1:16" s="44" customFormat="1" ht="18" customHeight="1" x14ac:dyDescent="0.25">
      <c r="A84" s="131">
        <v>7</v>
      </c>
      <c r="B84" s="87" t="s">
        <v>41</v>
      </c>
      <c r="C84" s="71">
        <f>SUM(C85:C85)</f>
        <v>207</v>
      </c>
      <c r="D84" s="71">
        <f>SUM(D85:D85)</f>
        <v>207</v>
      </c>
      <c r="E84" s="289">
        <f t="shared" si="14"/>
        <v>100</v>
      </c>
      <c r="F84" s="71">
        <f>SUM(F85:F85)</f>
        <v>72</v>
      </c>
      <c r="G84" s="6">
        <f t="shared" si="15"/>
        <v>34.782608695652172</v>
      </c>
      <c r="H84" s="71">
        <f>SUM(H85:H85)</f>
        <v>72</v>
      </c>
      <c r="I84" s="268">
        <f t="shared" ref="I84:I85" si="18">H84/F84*100</f>
        <v>100</v>
      </c>
      <c r="J84" s="274"/>
      <c r="K84" s="43"/>
      <c r="L84" s="271"/>
      <c r="M84" s="43">
        <v>1</v>
      </c>
      <c r="N84" s="233">
        <v>1</v>
      </c>
      <c r="O84" s="43" t="s">
        <v>53</v>
      </c>
      <c r="P84" s="233"/>
    </row>
    <row r="85" spans="1:16" s="188" customFormat="1" ht="18" customHeight="1" x14ac:dyDescent="0.25">
      <c r="A85" s="224">
        <v>5</v>
      </c>
      <c r="B85" s="118" t="s">
        <v>78</v>
      </c>
      <c r="C85" s="38">
        <v>207</v>
      </c>
      <c r="D85" s="39">
        <v>207</v>
      </c>
      <c r="E85" s="294">
        <f t="shared" si="14"/>
        <v>100</v>
      </c>
      <c r="F85" s="39">
        <v>72</v>
      </c>
      <c r="G85" s="13">
        <f t="shared" si="15"/>
        <v>34.782608695652172</v>
      </c>
      <c r="H85" s="39">
        <v>72</v>
      </c>
      <c r="I85" s="103">
        <f t="shared" si="18"/>
        <v>100</v>
      </c>
      <c r="J85" s="275">
        <v>100</v>
      </c>
      <c r="K85" s="33" t="s">
        <v>50</v>
      </c>
      <c r="L85" s="303">
        <v>21.5</v>
      </c>
      <c r="M85" s="33" t="s">
        <v>50</v>
      </c>
      <c r="N85" s="33" t="s">
        <v>50</v>
      </c>
      <c r="O85" s="27"/>
      <c r="P85" s="27"/>
    </row>
    <row r="86" spans="1:16" s="190" customFormat="1" ht="18" customHeight="1" x14ac:dyDescent="0.25">
      <c r="A86" s="45">
        <v>8</v>
      </c>
      <c r="B86" s="88" t="s">
        <v>368</v>
      </c>
      <c r="C86" s="76">
        <f>SUM(C87:C87)</f>
        <v>56</v>
      </c>
      <c r="D86" s="76">
        <v>461</v>
      </c>
      <c r="E86" s="289">
        <f t="shared" ref="E86:E87" si="19">D86/C86*100</f>
        <v>823.21428571428578</v>
      </c>
      <c r="F86" s="76">
        <f>SUM(F87:F87)</f>
        <v>13</v>
      </c>
      <c r="G86" s="6">
        <f t="shared" ref="G86:G87" si="20">F86/C86*100</f>
        <v>23.214285714285715</v>
      </c>
      <c r="H86" s="76">
        <f>SUM(H87:H87)</f>
        <v>13</v>
      </c>
      <c r="I86" s="268">
        <f t="shared" ref="I86:I87" si="21">H86/F86*100</f>
        <v>100</v>
      </c>
      <c r="J86" s="274"/>
      <c r="K86" s="45"/>
      <c r="L86" s="304"/>
      <c r="M86" s="45">
        <v>1</v>
      </c>
      <c r="N86" s="231">
        <v>1</v>
      </c>
      <c r="O86" s="45" t="s">
        <v>53</v>
      </c>
      <c r="P86" s="231"/>
    </row>
    <row r="87" spans="1:16" ht="18" customHeight="1" x14ac:dyDescent="0.25">
      <c r="A87" s="33">
        <v>1</v>
      </c>
      <c r="B87" s="28" t="s">
        <v>91</v>
      </c>
      <c r="C87" s="38">
        <v>56</v>
      </c>
      <c r="D87" s="20">
        <v>55</v>
      </c>
      <c r="E87" s="294">
        <f t="shared" si="19"/>
        <v>98.214285714285708</v>
      </c>
      <c r="F87" s="38">
        <v>13</v>
      </c>
      <c r="G87" s="13">
        <f t="shared" si="20"/>
        <v>23.214285714285715</v>
      </c>
      <c r="H87" s="20">
        <v>13</v>
      </c>
      <c r="I87" s="103">
        <f t="shared" si="21"/>
        <v>100</v>
      </c>
      <c r="J87" s="275">
        <f>I87</f>
        <v>100</v>
      </c>
      <c r="K87" s="33"/>
      <c r="L87" s="303"/>
      <c r="M87" s="33" t="s">
        <v>50</v>
      </c>
      <c r="N87" s="33" t="s">
        <v>50</v>
      </c>
      <c r="O87" s="33"/>
      <c r="P87" s="33"/>
    </row>
    <row r="88" spans="1:16" s="44" customFormat="1" ht="18" customHeight="1" x14ac:dyDescent="0.25">
      <c r="A88" s="43" t="s">
        <v>56</v>
      </c>
      <c r="B88" s="176" t="s">
        <v>178</v>
      </c>
      <c r="C88" s="78"/>
      <c r="D88" s="78"/>
      <c r="E88" s="289"/>
      <c r="F88" s="78"/>
      <c r="G88" s="6"/>
      <c r="H88" s="78"/>
      <c r="I88" s="268"/>
      <c r="J88" s="268"/>
      <c r="K88" s="43"/>
      <c r="L88" s="271"/>
      <c r="M88" s="223"/>
      <c r="N88" s="223"/>
      <c r="O88" s="43"/>
      <c r="P88" s="233"/>
    </row>
    <row r="89" spans="1:16" s="44" customFormat="1" ht="18" customHeight="1" x14ac:dyDescent="0.25">
      <c r="A89" s="45">
        <v>1</v>
      </c>
      <c r="B89" s="87" t="s">
        <v>154</v>
      </c>
      <c r="C89" s="76">
        <f>SUM(C90:C93)</f>
        <v>573</v>
      </c>
      <c r="D89" s="76">
        <f>SUM(D90:D93)</f>
        <v>531</v>
      </c>
      <c r="E89" s="295">
        <f>D89/C89*100</f>
        <v>92.670157068062835</v>
      </c>
      <c r="F89" s="76">
        <f>SUM(F90:F93)</f>
        <v>120</v>
      </c>
      <c r="G89" s="19">
        <f>F89/C89*100</f>
        <v>20.94240837696335</v>
      </c>
      <c r="H89" s="76">
        <v>152</v>
      </c>
      <c r="I89" s="277">
        <v>100</v>
      </c>
      <c r="J89" s="277"/>
      <c r="K89" s="45"/>
      <c r="L89" s="304"/>
      <c r="M89" s="45">
        <v>4</v>
      </c>
      <c r="N89" s="231">
        <v>4</v>
      </c>
      <c r="O89" s="45" t="s">
        <v>55</v>
      </c>
      <c r="P89" s="231"/>
    </row>
    <row r="90" spans="1:16" s="44" customFormat="1" ht="18" customHeight="1" x14ac:dyDescent="0.25">
      <c r="A90" s="224">
        <v>1</v>
      </c>
      <c r="B90" s="34" t="s">
        <v>155</v>
      </c>
      <c r="C90" s="38">
        <v>143</v>
      </c>
      <c r="D90" s="39">
        <v>139</v>
      </c>
      <c r="E90" s="157">
        <f t="shared" ref="E90:E93" si="22">D90/C90*100</f>
        <v>97.2027972027972</v>
      </c>
      <c r="F90" s="38">
        <v>28</v>
      </c>
      <c r="G90" s="18">
        <f t="shared" ref="G90:G93" si="23">F90/C90*100</f>
        <v>19.58041958041958</v>
      </c>
      <c r="H90" s="39">
        <v>28</v>
      </c>
      <c r="I90" s="278">
        <v>100</v>
      </c>
      <c r="J90" s="278">
        <v>100</v>
      </c>
      <c r="K90" s="33"/>
      <c r="L90" s="303"/>
      <c r="M90" s="33" t="s">
        <v>50</v>
      </c>
      <c r="N90" s="33" t="s">
        <v>50</v>
      </c>
      <c r="O90" s="33"/>
      <c r="P90" s="33"/>
    </row>
    <row r="91" spans="1:16" s="44" customFormat="1" ht="18" customHeight="1" x14ac:dyDescent="0.25">
      <c r="A91" s="224">
        <v>2</v>
      </c>
      <c r="B91" s="34" t="s">
        <v>156</v>
      </c>
      <c r="C91" s="39">
        <v>256</v>
      </c>
      <c r="D91" s="39">
        <v>240</v>
      </c>
      <c r="E91" s="157">
        <f t="shared" si="22"/>
        <v>93.75</v>
      </c>
      <c r="F91" s="38">
        <v>44</v>
      </c>
      <c r="G91" s="18">
        <f t="shared" si="23"/>
        <v>17.1875</v>
      </c>
      <c r="H91" s="39">
        <v>44</v>
      </c>
      <c r="I91" s="278">
        <v>100</v>
      </c>
      <c r="J91" s="278">
        <v>100</v>
      </c>
      <c r="K91" s="33"/>
      <c r="L91" s="303"/>
      <c r="M91" s="33" t="s">
        <v>50</v>
      </c>
      <c r="N91" s="33" t="s">
        <v>50</v>
      </c>
      <c r="O91" s="33"/>
      <c r="P91" s="33"/>
    </row>
    <row r="92" spans="1:16" s="44" customFormat="1" ht="18" customHeight="1" x14ac:dyDescent="0.25">
      <c r="A92" s="224">
        <v>3</v>
      </c>
      <c r="B92" s="34" t="s">
        <v>157</v>
      </c>
      <c r="C92" s="38">
        <v>48</v>
      </c>
      <c r="D92" s="39">
        <v>38</v>
      </c>
      <c r="E92" s="157">
        <f t="shared" si="22"/>
        <v>79.166666666666657</v>
      </c>
      <c r="F92" s="38">
        <v>12</v>
      </c>
      <c r="G92" s="18">
        <f t="shared" si="23"/>
        <v>25</v>
      </c>
      <c r="H92" s="39">
        <v>12</v>
      </c>
      <c r="I92" s="278">
        <v>100</v>
      </c>
      <c r="J92" s="278">
        <v>100</v>
      </c>
      <c r="K92" s="33" t="s">
        <v>50</v>
      </c>
      <c r="L92" s="303"/>
      <c r="M92" s="33" t="s">
        <v>50</v>
      </c>
      <c r="N92" s="33" t="s">
        <v>50</v>
      </c>
      <c r="O92" s="33"/>
      <c r="P92" s="33"/>
    </row>
    <row r="93" spans="1:16" s="44" customFormat="1" ht="18" customHeight="1" x14ac:dyDescent="0.25">
      <c r="A93" s="224">
        <v>4</v>
      </c>
      <c r="B93" s="34" t="s">
        <v>158</v>
      </c>
      <c r="C93" s="39">
        <v>126</v>
      </c>
      <c r="D93" s="39">
        <v>114</v>
      </c>
      <c r="E93" s="157">
        <f t="shared" si="22"/>
        <v>90.476190476190482</v>
      </c>
      <c r="F93" s="38">
        <v>36</v>
      </c>
      <c r="G93" s="18">
        <f t="shared" si="23"/>
        <v>28.571428571428569</v>
      </c>
      <c r="H93" s="39">
        <v>36</v>
      </c>
      <c r="I93" s="278">
        <v>100</v>
      </c>
      <c r="J93" s="278">
        <v>100</v>
      </c>
      <c r="K93" s="33"/>
      <c r="L93" s="303"/>
      <c r="M93" s="33" t="s">
        <v>50</v>
      </c>
      <c r="N93" s="33" t="s">
        <v>50</v>
      </c>
      <c r="O93" s="33"/>
      <c r="P93" s="33"/>
    </row>
    <row r="94" spans="1:16" s="44" customFormat="1" ht="18" customHeight="1" x14ac:dyDescent="0.25">
      <c r="A94" s="45">
        <v>2</v>
      </c>
      <c r="B94" s="87" t="s">
        <v>159</v>
      </c>
      <c r="C94" s="76">
        <f>SUM(C95:C97)</f>
        <v>241</v>
      </c>
      <c r="D94" s="76">
        <f>SUM(D95:D97)</f>
        <v>241</v>
      </c>
      <c r="E94" s="295">
        <v>100</v>
      </c>
      <c r="F94" s="76">
        <f>SUM(F95:F97)</f>
        <v>77</v>
      </c>
      <c r="G94" s="16">
        <f>F94/C94*100</f>
        <v>31.950207468879665</v>
      </c>
      <c r="H94" s="76">
        <f>SUM(H95:H97)</f>
        <v>77</v>
      </c>
      <c r="I94" s="277">
        <v>100</v>
      </c>
      <c r="J94" s="277"/>
      <c r="K94" s="45"/>
      <c r="L94" s="304"/>
      <c r="M94" s="45">
        <v>3</v>
      </c>
      <c r="N94" s="231">
        <v>3</v>
      </c>
      <c r="O94" s="45" t="s">
        <v>55</v>
      </c>
      <c r="P94" s="231"/>
    </row>
    <row r="95" spans="1:16" s="44" customFormat="1" ht="18" customHeight="1" x14ac:dyDescent="0.25">
      <c r="A95" s="224">
        <v>1</v>
      </c>
      <c r="B95" s="34" t="s">
        <v>160</v>
      </c>
      <c r="C95" s="38">
        <v>145</v>
      </c>
      <c r="D95" s="38">
        <v>145</v>
      </c>
      <c r="E95" s="296">
        <f>D95/C95*100</f>
        <v>100</v>
      </c>
      <c r="F95" s="38">
        <v>56</v>
      </c>
      <c r="G95" s="13">
        <f>F95/C95*100</f>
        <v>38.620689655172413</v>
      </c>
      <c r="H95" s="38">
        <v>56</v>
      </c>
      <c r="I95" s="103">
        <f>H95/F95*100</f>
        <v>100</v>
      </c>
      <c r="J95" s="278">
        <v>100</v>
      </c>
      <c r="K95" s="33" t="s">
        <v>50</v>
      </c>
      <c r="L95" s="324">
        <v>100</v>
      </c>
      <c r="M95" s="33" t="s">
        <v>50</v>
      </c>
      <c r="N95" s="33" t="s">
        <v>50</v>
      </c>
      <c r="O95" s="33"/>
      <c r="P95" s="33"/>
    </row>
    <row r="96" spans="1:16" s="44" customFormat="1" ht="18" customHeight="1" x14ac:dyDescent="0.25">
      <c r="A96" s="224">
        <v>2</v>
      </c>
      <c r="B96" s="34" t="s">
        <v>161</v>
      </c>
      <c r="C96" s="39">
        <v>53</v>
      </c>
      <c r="D96" s="39">
        <v>53</v>
      </c>
      <c r="E96" s="296">
        <f t="shared" ref="E96:E103" si="24">D96/C96*100</f>
        <v>100</v>
      </c>
      <c r="F96" s="39">
        <v>12</v>
      </c>
      <c r="G96" s="13">
        <f t="shared" ref="G96:G103" si="25">F96/C96*100</f>
        <v>22.641509433962266</v>
      </c>
      <c r="H96" s="39">
        <v>12</v>
      </c>
      <c r="I96" s="103">
        <f>H96/F96*100</f>
        <v>100</v>
      </c>
      <c r="J96" s="278">
        <v>100</v>
      </c>
      <c r="K96" s="33" t="s">
        <v>50</v>
      </c>
      <c r="L96" s="324">
        <v>100</v>
      </c>
      <c r="M96" s="33" t="s">
        <v>50</v>
      </c>
      <c r="N96" s="33" t="s">
        <v>50</v>
      </c>
      <c r="O96" s="33"/>
      <c r="P96" s="33"/>
    </row>
    <row r="97" spans="1:16" s="44" customFormat="1" ht="18" customHeight="1" x14ac:dyDescent="0.25">
      <c r="A97" s="224">
        <v>3</v>
      </c>
      <c r="B97" s="34" t="s">
        <v>162</v>
      </c>
      <c r="C97" s="38">
        <v>43</v>
      </c>
      <c r="D97" s="38">
        <v>43</v>
      </c>
      <c r="E97" s="296">
        <f t="shared" si="24"/>
        <v>100</v>
      </c>
      <c r="F97" s="38">
        <v>9</v>
      </c>
      <c r="G97" s="13">
        <f t="shared" si="25"/>
        <v>20.930232558139537</v>
      </c>
      <c r="H97" s="38">
        <v>9</v>
      </c>
      <c r="I97" s="103">
        <f>H97/F97*100</f>
        <v>100</v>
      </c>
      <c r="J97" s="278">
        <v>100</v>
      </c>
      <c r="K97" s="33"/>
      <c r="L97" s="324">
        <v>100</v>
      </c>
      <c r="M97" s="33" t="s">
        <v>50</v>
      </c>
      <c r="N97" s="33" t="s">
        <v>50</v>
      </c>
      <c r="O97" s="33"/>
      <c r="P97" s="33"/>
    </row>
    <row r="98" spans="1:16" s="44" customFormat="1" ht="18" customHeight="1" x14ac:dyDescent="0.25">
      <c r="A98" s="45">
        <v>3</v>
      </c>
      <c r="B98" s="87" t="s">
        <v>163</v>
      </c>
      <c r="C98" s="79">
        <f>SUM(C99:C100)</f>
        <v>209</v>
      </c>
      <c r="D98" s="79">
        <f>SUM(D99:D100)</f>
        <v>208</v>
      </c>
      <c r="E98" s="297">
        <f t="shared" si="24"/>
        <v>99.52153110047847</v>
      </c>
      <c r="F98" s="79">
        <f>SUM(F99:F100)</f>
        <v>52</v>
      </c>
      <c r="G98" s="16">
        <f t="shared" si="25"/>
        <v>24.880382775119617</v>
      </c>
      <c r="H98" s="79">
        <f>SUM(H99:H100)</f>
        <v>52</v>
      </c>
      <c r="I98" s="284">
        <v>100</v>
      </c>
      <c r="J98" s="277"/>
      <c r="K98" s="45"/>
      <c r="L98" s="304"/>
      <c r="M98" s="45">
        <v>2</v>
      </c>
      <c r="N98" s="231">
        <v>2</v>
      </c>
      <c r="O98" s="45" t="s">
        <v>55</v>
      </c>
      <c r="P98" s="231"/>
    </row>
    <row r="99" spans="1:16" s="44" customFormat="1" ht="18" customHeight="1" x14ac:dyDescent="0.25">
      <c r="A99" s="224">
        <v>1</v>
      </c>
      <c r="B99" s="86" t="s">
        <v>164</v>
      </c>
      <c r="C99" s="39">
        <v>53</v>
      </c>
      <c r="D99" s="39">
        <v>53</v>
      </c>
      <c r="E99" s="296">
        <f t="shared" si="24"/>
        <v>100</v>
      </c>
      <c r="F99" s="39">
        <v>16</v>
      </c>
      <c r="G99" s="18">
        <f t="shared" si="25"/>
        <v>30.188679245283019</v>
      </c>
      <c r="H99" s="39">
        <v>16</v>
      </c>
      <c r="I99" s="278">
        <f t="shared" ref="I99:I104" si="26">H99/F99*100</f>
        <v>100</v>
      </c>
      <c r="J99" s="278">
        <v>100</v>
      </c>
      <c r="K99" s="33" t="s">
        <v>50</v>
      </c>
      <c r="L99" s="303"/>
      <c r="M99" s="33" t="s">
        <v>50</v>
      </c>
      <c r="N99" s="33" t="s">
        <v>50</v>
      </c>
      <c r="O99" s="33"/>
      <c r="P99" s="33"/>
    </row>
    <row r="100" spans="1:16" s="44" customFormat="1" ht="18" customHeight="1" x14ac:dyDescent="0.25">
      <c r="A100" s="224">
        <v>2</v>
      </c>
      <c r="B100" s="86" t="s">
        <v>165</v>
      </c>
      <c r="C100" s="39">
        <v>156</v>
      </c>
      <c r="D100" s="39">
        <v>155</v>
      </c>
      <c r="E100" s="296">
        <f t="shared" si="24"/>
        <v>99.358974358974365</v>
      </c>
      <c r="F100" s="39">
        <v>36</v>
      </c>
      <c r="G100" s="18">
        <f t="shared" si="25"/>
        <v>23.076923076923077</v>
      </c>
      <c r="H100" s="39">
        <v>36</v>
      </c>
      <c r="I100" s="278">
        <f t="shared" si="26"/>
        <v>100</v>
      </c>
      <c r="J100" s="278">
        <v>100</v>
      </c>
      <c r="K100" s="33" t="s">
        <v>50</v>
      </c>
      <c r="L100" s="303"/>
      <c r="M100" s="33" t="s">
        <v>50</v>
      </c>
      <c r="N100" s="33" t="s">
        <v>50</v>
      </c>
      <c r="O100" s="33"/>
      <c r="P100" s="33"/>
    </row>
    <row r="101" spans="1:16" s="225" customFormat="1" ht="18" customHeight="1" x14ac:dyDescent="0.25">
      <c r="A101" s="45">
        <v>4</v>
      </c>
      <c r="B101" s="87" t="s">
        <v>166</v>
      </c>
      <c r="C101" s="73">
        <f>SUM(C102:C103)</f>
        <v>125</v>
      </c>
      <c r="D101" s="73">
        <f>SUM(D102:D103)</f>
        <v>93</v>
      </c>
      <c r="E101" s="295">
        <f t="shared" si="24"/>
        <v>74.400000000000006</v>
      </c>
      <c r="F101" s="73">
        <f>SUM(F102:F103)</f>
        <v>29</v>
      </c>
      <c r="G101" s="19">
        <f t="shared" si="25"/>
        <v>23.200000000000003</v>
      </c>
      <c r="H101" s="73">
        <f>SUM(H102:H103)</f>
        <v>27</v>
      </c>
      <c r="I101" s="277">
        <f t="shared" si="26"/>
        <v>93.103448275862064</v>
      </c>
      <c r="J101" s="277"/>
      <c r="K101" s="45"/>
      <c r="L101" s="304"/>
      <c r="M101" s="45">
        <v>2</v>
      </c>
      <c r="N101" s="231">
        <v>2</v>
      </c>
      <c r="O101" s="45" t="s">
        <v>55</v>
      </c>
      <c r="P101" s="231"/>
    </row>
    <row r="102" spans="1:16" s="226" customFormat="1" ht="18" customHeight="1" x14ac:dyDescent="0.25">
      <c r="A102" s="42">
        <v>1</v>
      </c>
      <c r="B102" s="34" t="s">
        <v>167</v>
      </c>
      <c r="C102" s="20">
        <v>57</v>
      </c>
      <c r="D102" s="20">
        <v>48</v>
      </c>
      <c r="E102" s="296">
        <f t="shared" si="24"/>
        <v>84.210526315789465</v>
      </c>
      <c r="F102" s="20">
        <v>13</v>
      </c>
      <c r="G102" s="18">
        <f t="shared" si="25"/>
        <v>22.807017543859647</v>
      </c>
      <c r="H102" s="20">
        <v>13</v>
      </c>
      <c r="I102" s="278">
        <f t="shared" si="26"/>
        <v>100</v>
      </c>
      <c r="J102" s="278">
        <v>100</v>
      </c>
      <c r="K102" s="33" t="s">
        <v>50</v>
      </c>
      <c r="L102" s="303"/>
      <c r="M102" s="33" t="s">
        <v>50</v>
      </c>
      <c r="N102" s="33" t="s">
        <v>50</v>
      </c>
      <c r="O102" s="33"/>
      <c r="P102" s="33"/>
    </row>
    <row r="103" spans="1:16" s="226" customFormat="1" ht="18" customHeight="1" x14ac:dyDescent="0.25">
      <c r="A103" s="42">
        <v>2</v>
      </c>
      <c r="B103" s="34" t="s">
        <v>168</v>
      </c>
      <c r="C103" s="20">
        <v>68</v>
      </c>
      <c r="D103" s="20">
        <v>45</v>
      </c>
      <c r="E103" s="296">
        <f t="shared" si="24"/>
        <v>66.17647058823529</v>
      </c>
      <c r="F103" s="20">
        <v>16</v>
      </c>
      <c r="G103" s="18">
        <f t="shared" si="25"/>
        <v>23.52941176470588</v>
      </c>
      <c r="H103" s="20">
        <v>14</v>
      </c>
      <c r="I103" s="278">
        <f t="shared" si="26"/>
        <v>87.5</v>
      </c>
      <c r="J103" s="278">
        <v>87.5</v>
      </c>
      <c r="K103" s="33" t="s">
        <v>50</v>
      </c>
      <c r="L103" s="303"/>
      <c r="M103" s="33" t="s">
        <v>50</v>
      </c>
      <c r="N103" s="33" t="s">
        <v>50</v>
      </c>
      <c r="O103" s="33"/>
      <c r="P103" s="33"/>
    </row>
    <row r="104" spans="1:16" s="225" customFormat="1" ht="18" customHeight="1" x14ac:dyDescent="0.25">
      <c r="A104" s="45">
        <v>5</v>
      </c>
      <c r="B104" s="87" t="s">
        <v>169</v>
      </c>
      <c r="C104" s="227">
        <f>SUM(C105:C106)</f>
        <v>126</v>
      </c>
      <c r="D104" s="76">
        <f>SUM(D105:D106)</f>
        <v>125</v>
      </c>
      <c r="E104" s="295">
        <f>D104/C104*100</f>
        <v>99.206349206349216</v>
      </c>
      <c r="F104" s="76">
        <f>SUM(F105:F106)</f>
        <v>43</v>
      </c>
      <c r="G104" s="16">
        <f>F104/C104*100</f>
        <v>34.126984126984127</v>
      </c>
      <c r="H104" s="76">
        <f>SUM(H105:H106)</f>
        <v>43</v>
      </c>
      <c r="I104" s="277">
        <f t="shared" si="26"/>
        <v>100</v>
      </c>
      <c r="J104" s="277"/>
      <c r="K104" s="45"/>
      <c r="L104" s="304"/>
      <c r="M104" s="45">
        <v>2</v>
      </c>
      <c r="N104" s="231">
        <v>2</v>
      </c>
      <c r="O104" s="45" t="s">
        <v>53</v>
      </c>
      <c r="P104" s="231"/>
    </row>
    <row r="105" spans="1:16" s="226" customFormat="1" ht="18" customHeight="1" x14ac:dyDescent="0.25">
      <c r="A105" s="224">
        <v>1</v>
      </c>
      <c r="B105" s="34" t="s">
        <v>170</v>
      </c>
      <c r="C105" s="35">
        <v>69</v>
      </c>
      <c r="D105" s="39">
        <v>68</v>
      </c>
      <c r="E105" s="157">
        <f t="shared" ref="E105:E106" si="27">D105/C105*100</f>
        <v>98.550724637681171</v>
      </c>
      <c r="F105" s="20">
        <v>32</v>
      </c>
      <c r="G105" s="13">
        <f t="shared" ref="G105:G106" si="28">F105/C105*100</f>
        <v>46.376811594202898</v>
      </c>
      <c r="H105" s="20">
        <v>32</v>
      </c>
      <c r="I105" s="103">
        <f t="shared" ref="I105:I106" si="29">H105/F105%</f>
        <v>100</v>
      </c>
      <c r="J105" s="275">
        <v>100</v>
      </c>
      <c r="K105" s="33"/>
      <c r="L105" s="303"/>
      <c r="M105" s="33" t="s">
        <v>50</v>
      </c>
      <c r="N105" s="33" t="s">
        <v>50</v>
      </c>
      <c r="O105" s="33"/>
      <c r="P105" s="33"/>
    </row>
    <row r="106" spans="1:16" s="226" customFormat="1" ht="18" customHeight="1" x14ac:dyDescent="0.25">
      <c r="A106" s="224">
        <v>2</v>
      </c>
      <c r="B106" s="34" t="s">
        <v>171</v>
      </c>
      <c r="C106" s="35">
        <v>57</v>
      </c>
      <c r="D106" s="39">
        <v>57</v>
      </c>
      <c r="E106" s="157">
        <f t="shared" si="27"/>
        <v>100</v>
      </c>
      <c r="F106" s="20">
        <v>11</v>
      </c>
      <c r="G106" s="13">
        <f t="shared" si="28"/>
        <v>19.298245614035086</v>
      </c>
      <c r="H106" s="20">
        <v>11</v>
      </c>
      <c r="I106" s="103">
        <f t="shared" si="29"/>
        <v>100</v>
      </c>
      <c r="J106" s="275">
        <v>100</v>
      </c>
      <c r="K106" s="33" t="s">
        <v>50</v>
      </c>
      <c r="L106" s="303"/>
      <c r="M106" s="33" t="s">
        <v>50</v>
      </c>
      <c r="N106" s="33" t="s">
        <v>50</v>
      </c>
      <c r="O106" s="33"/>
      <c r="P106" s="33"/>
    </row>
    <row r="107" spans="1:16" s="225" customFormat="1" ht="18" customHeight="1" x14ac:dyDescent="0.25">
      <c r="A107" s="45">
        <v>6</v>
      </c>
      <c r="B107" s="87" t="s">
        <v>173</v>
      </c>
      <c r="C107" s="76">
        <f>SUM(C108:C109)</f>
        <v>288</v>
      </c>
      <c r="D107" s="76">
        <f>SUM(D108:D109)</f>
        <v>287</v>
      </c>
      <c r="E107" s="295">
        <f>D107/C107*100</f>
        <v>99.652777777777786</v>
      </c>
      <c r="F107" s="76">
        <f>SUM(F108:F109)</f>
        <v>65</v>
      </c>
      <c r="G107" s="19">
        <f>F107/C107*100</f>
        <v>22.569444444444446</v>
      </c>
      <c r="H107" s="76">
        <f>SUM(H108:H109)</f>
        <v>65</v>
      </c>
      <c r="I107" s="277">
        <f t="shared" ref="I107:I109" si="30">H107/F107*100</f>
        <v>100</v>
      </c>
      <c r="J107" s="277"/>
      <c r="K107" s="45"/>
      <c r="L107" s="304"/>
      <c r="M107" s="45">
        <v>2</v>
      </c>
      <c r="N107" s="231">
        <v>2</v>
      </c>
      <c r="O107" s="45" t="s">
        <v>53</v>
      </c>
      <c r="P107" s="231"/>
    </row>
    <row r="108" spans="1:16" s="226" customFormat="1" ht="18" customHeight="1" x14ac:dyDescent="0.25">
      <c r="A108" s="224">
        <v>1</v>
      </c>
      <c r="B108" s="34" t="s">
        <v>174</v>
      </c>
      <c r="C108" s="38">
        <v>118</v>
      </c>
      <c r="D108" s="20">
        <v>117</v>
      </c>
      <c r="E108" s="296">
        <f t="shared" ref="E108:E109" si="31">D108/C108*100</f>
        <v>99.152542372881356</v>
      </c>
      <c r="F108" s="38">
        <v>31</v>
      </c>
      <c r="G108" s="18">
        <f t="shared" ref="G108:G109" si="32">F108/C108*100</f>
        <v>26.271186440677969</v>
      </c>
      <c r="H108" s="20">
        <v>31</v>
      </c>
      <c r="I108" s="278">
        <f t="shared" si="30"/>
        <v>100</v>
      </c>
      <c r="J108" s="278">
        <v>100</v>
      </c>
      <c r="K108" s="33" t="s">
        <v>50</v>
      </c>
      <c r="L108" s="303"/>
      <c r="M108" s="33" t="s">
        <v>50</v>
      </c>
      <c r="N108" s="33" t="s">
        <v>50</v>
      </c>
      <c r="O108" s="33"/>
      <c r="P108" s="33"/>
    </row>
    <row r="109" spans="1:16" s="226" customFormat="1" ht="18" customHeight="1" x14ac:dyDescent="0.25">
      <c r="A109" s="224">
        <v>2</v>
      </c>
      <c r="B109" s="34" t="s">
        <v>175</v>
      </c>
      <c r="C109" s="38">
        <v>170</v>
      </c>
      <c r="D109" s="20">
        <v>170</v>
      </c>
      <c r="E109" s="296">
        <f t="shared" si="31"/>
        <v>100</v>
      </c>
      <c r="F109" s="38">
        <v>34</v>
      </c>
      <c r="G109" s="18">
        <f t="shared" si="32"/>
        <v>20</v>
      </c>
      <c r="H109" s="20">
        <v>34</v>
      </c>
      <c r="I109" s="278">
        <f t="shared" si="30"/>
        <v>100</v>
      </c>
      <c r="J109" s="278">
        <v>100</v>
      </c>
      <c r="K109" s="33" t="s">
        <v>50</v>
      </c>
      <c r="L109" s="303"/>
      <c r="M109" s="33" t="s">
        <v>50</v>
      </c>
      <c r="N109" s="33" t="s">
        <v>50</v>
      </c>
      <c r="O109" s="33"/>
      <c r="P109" s="33"/>
    </row>
    <row r="110" spans="1:16" s="226" customFormat="1" ht="18" customHeight="1" x14ac:dyDescent="0.25">
      <c r="A110" s="45">
        <v>7</v>
      </c>
      <c r="B110" s="87" t="s">
        <v>176</v>
      </c>
      <c r="C110" s="76">
        <f>SUM(C111:C112)</f>
        <v>190</v>
      </c>
      <c r="D110" s="76">
        <f>SUM(D111:D112)</f>
        <v>190</v>
      </c>
      <c r="E110" s="295">
        <f t="shared" ref="E110:E112" si="33">D110/C110*100</f>
        <v>100</v>
      </c>
      <c r="F110" s="76">
        <f>SUM(F111:F112)</f>
        <v>38</v>
      </c>
      <c r="G110" s="19">
        <f t="shared" ref="G110:G112" si="34">F110/C110*100</f>
        <v>20</v>
      </c>
      <c r="H110" s="76">
        <f>SUM(H111:H112)</f>
        <v>38</v>
      </c>
      <c r="I110" s="277">
        <f t="shared" ref="I110:I112" si="35">H110/F110*100</f>
        <v>100</v>
      </c>
      <c r="J110" s="277"/>
      <c r="K110" s="45"/>
      <c r="L110" s="304"/>
      <c r="M110" s="45">
        <v>2</v>
      </c>
      <c r="N110" s="231">
        <v>2</v>
      </c>
      <c r="O110" s="45" t="s">
        <v>53</v>
      </c>
      <c r="P110" s="231"/>
    </row>
    <row r="111" spans="1:16" s="226" customFormat="1" ht="18" customHeight="1" x14ac:dyDescent="0.25">
      <c r="A111" s="42">
        <v>1</v>
      </c>
      <c r="B111" s="34" t="s">
        <v>153</v>
      </c>
      <c r="C111" s="35">
        <v>86</v>
      </c>
      <c r="D111" s="38">
        <v>86</v>
      </c>
      <c r="E111" s="296">
        <f t="shared" si="33"/>
        <v>100</v>
      </c>
      <c r="F111" s="39">
        <v>13</v>
      </c>
      <c r="G111" s="18">
        <f t="shared" si="34"/>
        <v>15.11627906976744</v>
      </c>
      <c r="H111" s="39">
        <v>13</v>
      </c>
      <c r="I111" s="278">
        <f t="shared" si="35"/>
        <v>100</v>
      </c>
      <c r="J111" s="275">
        <v>100</v>
      </c>
      <c r="K111" s="33" t="s">
        <v>50</v>
      </c>
      <c r="L111" s="303"/>
      <c r="M111" s="33" t="s">
        <v>50</v>
      </c>
      <c r="N111" s="33" t="s">
        <v>50</v>
      </c>
      <c r="O111" s="33"/>
      <c r="P111" s="33"/>
    </row>
    <row r="112" spans="1:16" s="226" customFormat="1" ht="18" customHeight="1" x14ac:dyDescent="0.25">
      <c r="A112" s="42">
        <v>2</v>
      </c>
      <c r="B112" s="34" t="s">
        <v>177</v>
      </c>
      <c r="C112" s="35">
        <v>104</v>
      </c>
      <c r="D112" s="38">
        <v>104</v>
      </c>
      <c r="E112" s="296">
        <f t="shared" si="33"/>
        <v>100</v>
      </c>
      <c r="F112" s="39">
        <v>25</v>
      </c>
      <c r="G112" s="18">
        <f t="shared" si="34"/>
        <v>24.03846153846154</v>
      </c>
      <c r="H112" s="39">
        <v>25</v>
      </c>
      <c r="I112" s="278">
        <f t="shared" si="35"/>
        <v>100</v>
      </c>
      <c r="J112" s="275">
        <v>100</v>
      </c>
      <c r="K112" s="33"/>
      <c r="L112" s="303"/>
      <c r="M112" s="33" t="s">
        <v>50</v>
      </c>
      <c r="N112" s="33" t="s">
        <v>50</v>
      </c>
      <c r="O112" s="33"/>
      <c r="P112" s="33"/>
    </row>
    <row r="113" spans="1:16" ht="18" customHeight="1" x14ac:dyDescent="0.25">
      <c r="A113" s="43" t="s">
        <v>57</v>
      </c>
      <c r="B113" s="158" t="s">
        <v>139</v>
      </c>
      <c r="C113" s="81"/>
      <c r="D113" s="81"/>
      <c r="E113" s="298"/>
      <c r="F113" s="81"/>
      <c r="G113" s="8"/>
      <c r="H113" s="81"/>
      <c r="I113" s="285"/>
      <c r="J113" s="274"/>
      <c r="K113" s="43"/>
      <c r="L113" s="271"/>
      <c r="M113" s="228"/>
      <c r="N113" s="228"/>
      <c r="O113" s="160"/>
      <c r="P113" s="160"/>
    </row>
    <row r="114" spans="1:16" ht="18" customHeight="1" x14ac:dyDescent="0.25">
      <c r="A114" s="43">
        <v>1</v>
      </c>
      <c r="B114" s="88" t="s">
        <v>179</v>
      </c>
      <c r="C114" s="82">
        <f>SUM(C115:C116)</f>
        <v>265</v>
      </c>
      <c r="D114" s="82">
        <f>SUM(D115:D116)</f>
        <v>265</v>
      </c>
      <c r="E114" s="289">
        <f>D114/C114*100</f>
        <v>100</v>
      </c>
      <c r="F114" s="82">
        <f>SUM(F115:F116)</f>
        <v>79</v>
      </c>
      <c r="G114" s="6">
        <f>F114/C114*100</f>
        <v>29.811320754716981</v>
      </c>
      <c r="H114" s="82">
        <f>SUM(H115:H116)</f>
        <v>79</v>
      </c>
      <c r="I114" s="268">
        <f>H114/F114*100</f>
        <v>100</v>
      </c>
      <c r="J114" s="274"/>
      <c r="K114" s="43"/>
      <c r="L114" s="271"/>
      <c r="M114" s="43">
        <v>2</v>
      </c>
      <c r="N114" s="233">
        <v>2</v>
      </c>
      <c r="O114" s="160" t="s">
        <v>53</v>
      </c>
      <c r="P114" s="160"/>
    </row>
    <row r="115" spans="1:16" ht="18" customHeight="1" x14ac:dyDescent="0.25">
      <c r="A115" s="42">
        <v>1</v>
      </c>
      <c r="B115" s="28" t="s">
        <v>180</v>
      </c>
      <c r="C115" s="20">
        <v>125</v>
      </c>
      <c r="D115" s="20">
        <v>125</v>
      </c>
      <c r="E115" s="299">
        <f t="shared" ref="E115:E116" si="36">D115/C115*100</f>
        <v>100</v>
      </c>
      <c r="F115" s="20">
        <v>37</v>
      </c>
      <c r="G115" s="17">
        <f t="shared" ref="G115:G116" si="37">F115/C115*100</f>
        <v>29.599999999999998</v>
      </c>
      <c r="H115" s="20">
        <v>37</v>
      </c>
      <c r="I115" s="286">
        <f t="shared" ref="I115:I125" si="38">H115/F115*100</f>
        <v>100</v>
      </c>
      <c r="J115" s="168">
        <v>100</v>
      </c>
      <c r="K115" s="27"/>
      <c r="L115" s="167"/>
      <c r="M115" s="27" t="s">
        <v>50</v>
      </c>
      <c r="N115" s="27" t="s">
        <v>50</v>
      </c>
      <c r="O115" s="160"/>
      <c r="P115" s="160"/>
    </row>
    <row r="116" spans="1:16" ht="18" customHeight="1" x14ac:dyDescent="0.25">
      <c r="A116" s="42">
        <v>2</v>
      </c>
      <c r="B116" s="28" t="s">
        <v>182</v>
      </c>
      <c r="C116" s="20">
        <v>140</v>
      </c>
      <c r="D116" s="20">
        <v>140</v>
      </c>
      <c r="E116" s="299">
        <f t="shared" si="36"/>
        <v>100</v>
      </c>
      <c r="F116" s="20">
        <v>42</v>
      </c>
      <c r="G116" s="17">
        <f t="shared" si="37"/>
        <v>30</v>
      </c>
      <c r="H116" s="20">
        <v>42</v>
      </c>
      <c r="I116" s="286">
        <f t="shared" si="38"/>
        <v>100</v>
      </c>
      <c r="J116" s="168">
        <v>100</v>
      </c>
      <c r="K116" s="27"/>
      <c r="L116" s="167"/>
      <c r="M116" s="27" t="s">
        <v>50</v>
      </c>
      <c r="N116" s="27" t="s">
        <v>50</v>
      </c>
      <c r="O116" s="160"/>
      <c r="P116" s="160"/>
    </row>
    <row r="117" spans="1:16" ht="18" customHeight="1" x14ac:dyDescent="0.25">
      <c r="A117" s="43">
        <v>2</v>
      </c>
      <c r="B117" s="88" t="s">
        <v>378</v>
      </c>
      <c r="C117" s="82">
        <f>SUM(C118:C120)</f>
        <v>395</v>
      </c>
      <c r="D117" s="82">
        <f>SUM(D118:D120)</f>
        <v>391</v>
      </c>
      <c r="E117" s="289">
        <f>D117/C117*100</f>
        <v>98.987341772151893</v>
      </c>
      <c r="F117" s="82">
        <f>SUM(F118:F120)</f>
        <v>69</v>
      </c>
      <c r="G117" s="6">
        <f>F117/C117*100</f>
        <v>17.468354430379744</v>
      </c>
      <c r="H117" s="82">
        <f>SUM(H118:H120)</f>
        <v>69</v>
      </c>
      <c r="I117" s="268">
        <f t="shared" si="38"/>
        <v>100</v>
      </c>
      <c r="J117" s="274"/>
      <c r="K117" s="43"/>
      <c r="L117" s="271"/>
      <c r="M117" s="43">
        <v>3</v>
      </c>
      <c r="N117" s="233">
        <v>3</v>
      </c>
      <c r="O117" s="160" t="s">
        <v>53</v>
      </c>
      <c r="P117" s="160"/>
    </row>
    <row r="118" spans="1:16" ht="18" customHeight="1" x14ac:dyDescent="0.25">
      <c r="A118" s="42">
        <v>1</v>
      </c>
      <c r="B118" s="36" t="s">
        <v>183</v>
      </c>
      <c r="C118" s="83">
        <v>142</v>
      </c>
      <c r="D118" s="83">
        <v>142</v>
      </c>
      <c r="E118" s="299">
        <f t="shared" ref="E118:E120" si="39">D118/C118*100</f>
        <v>100</v>
      </c>
      <c r="F118" s="83">
        <v>18</v>
      </c>
      <c r="G118" s="17">
        <f t="shared" ref="G118:G120" si="40">F118/C118*100</f>
        <v>12.676056338028168</v>
      </c>
      <c r="H118" s="83">
        <v>18</v>
      </c>
      <c r="I118" s="286">
        <f t="shared" si="38"/>
        <v>100</v>
      </c>
      <c r="J118" s="274"/>
      <c r="K118" s="43"/>
      <c r="L118" s="271"/>
      <c r="M118" s="27" t="s">
        <v>50</v>
      </c>
      <c r="N118" s="27" t="s">
        <v>50</v>
      </c>
      <c r="O118" s="160"/>
      <c r="P118" s="160"/>
    </row>
    <row r="119" spans="1:16" ht="18" customHeight="1" x14ac:dyDescent="0.25">
      <c r="A119" s="42">
        <v>1</v>
      </c>
      <c r="B119" s="28" t="s">
        <v>184</v>
      </c>
      <c r="C119" s="20">
        <v>103</v>
      </c>
      <c r="D119" s="83">
        <v>99</v>
      </c>
      <c r="E119" s="299">
        <f t="shared" si="39"/>
        <v>96.116504854368941</v>
      </c>
      <c r="F119" s="83">
        <v>14</v>
      </c>
      <c r="G119" s="17">
        <f t="shared" si="40"/>
        <v>13.592233009708737</v>
      </c>
      <c r="H119" s="83">
        <v>14</v>
      </c>
      <c r="I119" s="286">
        <f t="shared" si="38"/>
        <v>100</v>
      </c>
      <c r="J119" s="274"/>
      <c r="K119" s="43"/>
      <c r="L119" s="271"/>
      <c r="M119" s="27" t="s">
        <v>50</v>
      </c>
      <c r="N119" s="27" t="s">
        <v>50</v>
      </c>
      <c r="O119" s="160"/>
      <c r="P119" s="160"/>
    </row>
    <row r="120" spans="1:16" ht="18" customHeight="1" x14ac:dyDescent="0.25">
      <c r="A120" s="42">
        <v>1</v>
      </c>
      <c r="B120" s="28" t="s">
        <v>185</v>
      </c>
      <c r="C120" s="20">
        <v>150</v>
      </c>
      <c r="D120" s="83">
        <v>150</v>
      </c>
      <c r="E120" s="299">
        <f t="shared" si="39"/>
        <v>100</v>
      </c>
      <c r="F120" s="83">
        <v>37</v>
      </c>
      <c r="G120" s="17">
        <f t="shared" si="40"/>
        <v>24.666666666666668</v>
      </c>
      <c r="H120" s="83">
        <v>37</v>
      </c>
      <c r="I120" s="286">
        <f t="shared" si="38"/>
        <v>100</v>
      </c>
      <c r="J120" s="168">
        <v>100</v>
      </c>
      <c r="K120" s="43"/>
      <c r="L120" s="271"/>
      <c r="M120" s="27" t="s">
        <v>50</v>
      </c>
      <c r="N120" s="27" t="s">
        <v>50</v>
      </c>
      <c r="O120" s="160"/>
      <c r="P120" s="160"/>
    </row>
    <row r="121" spans="1:16" ht="18" customHeight="1" x14ac:dyDescent="0.25">
      <c r="A121" s="43">
        <v>3</v>
      </c>
      <c r="B121" s="229" t="s">
        <v>186</v>
      </c>
      <c r="C121" s="82">
        <f>SUM(C122:C125)</f>
        <v>497</v>
      </c>
      <c r="D121" s="82">
        <f>SUM(D122:D125)</f>
        <v>437</v>
      </c>
      <c r="E121" s="289">
        <f>D121/C121*100</f>
        <v>87.927565392354126</v>
      </c>
      <c r="F121" s="82">
        <f>SUM(F122:F125)</f>
        <v>75</v>
      </c>
      <c r="G121" s="6">
        <f>F121/C121*100</f>
        <v>15.090543259557343</v>
      </c>
      <c r="H121" s="82">
        <f>SUM(H122:H125)</f>
        <v>72</v>
      </c>
      <c r="I121" s="268">
        <f t="shared" si="38"/>
        <v>96</v>
      </c>
      <c r="J121" s="274"/>
      <c r="K121" s="43"/>
      <c r="L121" s="271"/>
      <c r="M121" s="43">
        <v>4</v>
      </c>
      <c r="N121" s="233">
        <v>2</v>
      </c>
      <c r="O121" s="43" t="s">
        <v>53</v>
      </c>
      <c r="P121" s="233"/>
    </row>
    <row r="122" spans="1:16" ht="18" customHeight="1" x14ac:dyDescent="0.25">
      <c r="A122" s="42">
        <v>1</v>
      </c>
      <c r="B122" s="28" t="s">
        <v>172</v>
      </c>
      <c r="C122" s="83">
        <v>59</v>
      </c>
      <c r="D122" s="83">
        <v>27</v>
      </c>
      <c r="E122" s="299">
        <f>D122/C122*100</f>
        <v>45.762711864406782</v>
      </c>
      <c r="F122" s="83">
        <v>3</v>
      </c>
      <c r="G122" s="17">
        <f>F122/C122*100</f>
        <v>5.0847457627118651</v>
      </c>
      <c r="H122" s="83">
        <v>1</v>
      </c>
      <c r="I122" s="286">
        <f t="shared" si="38"/>
        <v>33.333333333333329</v>
      </c>
      <c r="J122" s="168"/>
      <c r="K122" s="27"/>
      <c r="L122" s="167"/>
      <c r="M122" s="27" t="s">
        <v>50</v>
      </c>
      <c r="N122" s="27"/>
      <c r="O122" s="27"/>
      <c r="P122" s="305" t="s">
        <v>389</v>
      </c>
    </row>
    <row r="123" spans="1:16" ht="18" customHeight="1" x14ac:dyDescent="0.25">
      <c r="A123" s="42">
        <v>2</v>
      </c>
      <c r="B123" s="28" t="s">
        <v>187</v>
      </c>
      <c r="C123" s="83">
        <v>112</v>
      </c>
      <c r="D123" s="83">
        <v>101</v>
      </c>
      <c r="E123" s="299">
        <f t="shared" ref="E123:E127" si="41">D123/C123*100</f>
        <v>90.178571428571431</v>
      </c>
      <c r="F123" s="83">
        <v>17</v>
      </c>
      <c r="G123" s="17">
        <f t="shared" ref="G123:G127" si="42">F123/C123*100</f>
        <v>15.178571428571427</v>
      </c>
      <c r="H123" s="83">
        <v>16</v>
      </c>
      <c r="I123" s="286">
        <f t="shared" si="38"/>
        <v>94.117647058823522</v>
      </c>
      <c r="J123" s="168">
        <v>94.12</v>
      </c>
      <c r="K123" s="27"/>
      <c r="L123" s="167"/>
      <c r="M123" s="27" t="s">
        <v>50</v>
      </c>
      <c r="N123" s="27" t="s">
        <v>50</v>
      </c>
      <c r="O123" s="27"/>
      <c r="P123" s="306"/>
    </row>
    <row r="124" spans="1:16" ht="18" customHeight="1" x14ac:dyDescent="0.25">
      <c r="A124" s="42">
        <v>3</v>
      </c>
      <c r="B124" s="28" t="s">
        <v>188</v>
      </c>
      <c r="C124" s="83">
        <v>124</v>
      </c>
      <c r="D124" s="83">
        <v>123</v>
      </c>
      <c r="E124" s="299">
        <f t="shared" si="41"/>
        <v>99.193548387096769</v>
      </c>
      <c r="F124" s="83">
        <v>17</v>
      </c>
      <c r="G124" s="17">
        <f t="shared" si="42"/>
        <v>13.709677419354838</v>
      </c>
      <c r="H124" s="83">
        <v>17</v>
      </c>
      <c r="I124" s="286">
        <f t="shared" si="38"/>
        <v>100</v>
      </c>
      <c r="J124" s="168"/>
      <c r="K124" s="27"/>
      <c r="L124" s="167"/>
      <c r="M124" s="27" t="s">
        <v>50</v>
      </c>
      <c r="N124" s="27"/>
      <c r="O124" s="27"/>
      <c r="P124" s="305" t="s">
        <v>389</v>
      </c>
    </row>
    <row r="125" spans="1:16" ht="18" customHeight="1" x14ac:dyDescent="0.25">
      <c r="A125" s="42">
        <v>4</v>
      </c>
      <c r="B125" s="28" t="s">
        <v>189</v>
      </c>
      <c r="C125" s="83">
        <v>202</v>
      </c>
      <c r="D125" s="83">
        <v>186</v>
      </c>
      <c r="E125" s="299">
        <f t="shared" si="41"/>
        <v>92.079207920792086</v>
      </c>
      <c r="F125" s="83">
        <v>38</v>
      </c>
      <c r="G125" s="17">
        <f t="shared" si="42"/>
        <v>18.811881188118811</v>
      </c>
      <c r="H125" s="83">
        <v>38</v>
      </c>
      <c r="I125" s="286">
        <f t="shared" si="38"/>
        <v>100</v>
      </c>
      <c r="J125" s="168">
        <v>100</v>
      </c>
      <c r="K125" s="27"/>
      <c r="L125" s="167"/>
      <c r="M125" s="27" t="s">
        <v>50</v>
      </c>
      <c r="N125" s="27" t="s">
        <v>50</v>
      </c>
      <c r="O125" s="27"/>
      <c r="P125" s="27"/>
    </row>
    <row r="126" spans="1:16" ht="18" customHeight="1" x14ac:dyDescent="0.25">
      <c r="A126" s="43">
        <v>4</v>
      </c>
      <c r="B126" s="88" t="s">
        <v>190</v>
      </c>
      <c r="C126" s="82">
        <f>SUM(C127:C127)</f>
        <v>134</v>
      </c>
      <c r="D126" s="82">
        <f>SUM(D127:D127)</f>
        <v>133</v>
      </c>
      <c r="E126" s="289">
        <f>D126/C126*100</f>
        <v>99.253731343283576</v>
      </c>
      <c r="F126" s="82">
        <f>SUM(F127:F127)</f>
        <v>25</v>
      </c>
      <c r="G126" s="6">
        <f>F126/C126*100</f>
        <v>18.656716417910449</v>
      </c>
      <c r="H126" s="82">
        <f>SUM(H127:H127)</f>
        <v>25</v>
      </c>
      <c r="I126" s="268">
        <f t="shared" ref="I126:I134" si="43">H126/F126*100</f>
        <v>100</v>
      </c>
      <c r="J126" s="274"/>
      <c r="K126" s="43"/>
      <c r="L126" s="271"/>
      <c r="M126" s="43">
        <v>1</v>
      </c>
      <c r="N126" s="233">
        <v>1</v>
      </c>
      <c r="O126" s="43" t="s">
        <v>53</v>
      </c>
      <c r="P126" s="233"/>
    </row>
    <row r="127" spans="1:16" ht="18" customHeight="1" x14ac:dyDescent="0.25">
      <c r="A127" s="42">
        <v>1</v>
      </c>
      <c r="B127" s="28" t="s">
        <v>191</v>
      </c>
      <c r="C127" s="37">
        <v>134</v>
      </c>
      <c r="D127" s="192">
        <f>C127-1</f>
        <v>133</v>
      </c>
      <c r="E127" s="299">
        <f t="shared" si="41"/>
        <v>99.253731343283576</v>
      </c>
      <c r="F127" s="37">
        <v>25</v>
      </c>
      <c r="G127" s="17">
        <f t="shared" si="42"/>
        <v>18.656716417910449</v>
      </c>
      <c r="H127" s="20">
        <v>25</v>
      </c>
      <c r="I127" s="286">
        <f t="shared" si="43"/>
        <v>100</v>
      </c>
      <c r="J127" s="168">
        <v>100</v>
      </c>
      <c r="K127" s="27"/>
      <c r="L127" s="167"/>
      <c r="M127" s="27" t="s">
        <v>50</v>
      </c>
      <c r="N127" s="27" t="s">
        <v>50</v>
      </c>
      <c r="O127" s="27"/>
      <c r="P127" s="27"/>
    </row>
    <row r="128" spans="1:16" ht="18" customHeight="1" x14ac:dyDescent="0.25">
      <c r="A128" s="43">
        <v>5</v>
      </c>
      <c r="B128" s="88" t="s">
        <v>192</v>
      </c>
      <c r="C128" s="82">
        <f>SUM(C129:C129)</f>
        <v>93</v>
      </c>
      <c r="D128" s="82">
        <f>SUM(D129:D129)</f>
        <v>91</v>
      </c>
      <c r="E128" s="289">
        <f>D128/C128*100</f>
        <v>97.849462365591393</v>
      </c>
      <c r="F128" s="82">
        <f>SUM(F129:F129)</f>
        <v>15</v>
      </c>
      <c r="G128" s="6">
        <f>F128/C128*100</f>
        <v>16.129032258064516</v>
      </c>
      <c r="H128" s="82">
        <f>SUM(H129:H129)</f>
        <v>15</v>
      </c>
      <c r="I128" s="268">
        <f t="shared" si="43"/>
        <v>100</v>
      </c>
      <c r="J128" s="274"/>
      <c r="K128" s="43"/>
      <c r="L128" s="271"/>
      <c r="M128" s="43">
        <v>1</v>
      </c>
      <c r="N128" s="233">
        <v>1</v>
      </c>
      <c r="O128" s="43" t="s">
        <v>53</v>
      </c>
      <c r="P128" s="233"/>
    </row>
    <row r="129" spans="1:16" ht="18" customHeight="1" x14ac:dyDescent="0.25">
      <c r="A129" s="42">
        <v>1</v>
      </c>
      <c r="B129" s="28" t="s">
        <v>193</v>
      </c>
      <c r="C129" s="83">
        <v>93</v>
      </c>
      <c r="D129" s="83">
        <v>91</v>
      </c>
      <c r="E129" s="299">
        <f>D129/C129*100</f>
        <v>97.849462365591393</v>
      </c>
      <c r="F129" s="83">
        <v>15</v>
      </c>
      <c r="G129" s="17">
        <f>F129/C129*100</f>
        <v>16.129032258064516</v>
      </c>
      <c r="H129" s="83">
        <v>15</v>
      </c>
      <c r="I129" s="286">
        <f t="shared" si="43"/>
        <v>100</v>
      </c>
      <c r="J129" s="168">
        <v>100</v>
      </c>
      <c r="K129" s="27"/>
      <c r="L129" s="167"/>
      <c r="M129" s="27" t="s">
        <v>50</v>
      </c>
      <c r="N129" s="27" t="s">
        <v>50</v>
      </c>
      <c r="O129" s="27"/>
      <c r="P129" s="27"/>
    </row>
    <row r="130" spans="1:16" ht="18" customHeight="1" x14ac:dyDescent="0.25">
      <c r="A130" s="43">
        <v>6</v>
      </c>
      <c r="B130" s="88" t="s">
        <v>194</v>
      </c>
      <c r="C130" s="82">
        <f>SUM(C131:C133)</f>
        <v>145</v>
      </c>
      <c r="D130" s="82">
        <f>SUM(D131:D133)</f>
        <v>143</v>
      </c>
      <c r="E130" s="289">
        <f>D130/C130*100</f>
        <v>98.620689655172413</v>
      </c>
      <c r="F130" s="82">
        <f>SUM(F131:F133)</f>
        <v>37</v>
      </c>
      <c r="G130" s="6">
        <f>F130/C130*100</f>
        <v>25.517241379310345</v>
      </c>
      <c r="H130" s="82">
        <f>SUM(H131:H133)</f>
        <v>37</v>
      </c>
      <c r="I130" s="268">
        <f t="shared" si="43"/>
        <v>100</v>
      </c>
      <c r="J130" s="274"/>
      <c r="K130" s="43"/>
      <c r="L130" s="271"/>
      <c r="M130" s="43">
        <v>3</v>
      </c>
      <c r="N130" s="233">
        <v>3</v>
      </c>
      <c r="O130" s="43" t="s">
        <v>53</v>
      </c>
      <c r="P130" s="233"/>
    </row>
    <row r="131" spans="1:16" ht="18" customHeight="1" x14ac:dyDescent="0.25">
      <c r="A131" s="42">
        <v>1</v>
      </c>
      <c r="B131" s="28" t="s">
        <v>195</v>
      </c>
      <c r="C131" s="83">
        <v>32</v>
      </c>
      <c r="D131" s="83">
        <v>31</v>
      </c>
      <c r="E131" s="299">
        <f t="shared" ref="E131:E133" si="44">D131/C131*100</f>
        <v>96.875</v>
      </c>
      <c r="F131" s="83">
        <v>10</v>
      </c>
      <c r="G131" s="17">
        <f t="shared" ref="G131:G133" si="45">F131/C131*100</f>
        <v>31.25</v>
      </c>
      <c r="H131" s="83">
        <v>10</v>
      </c>
      <c r="I131" s="286">
        <f t="shared" si="43"/>
        <v>100</v>
      </c>
      <c r="J131" s="168">
        <v>100</v>
      </c>
      <c r="K131" s="27"/>
      <c r="L131" s="167"/>
      <c r="M131" s="27" t="s">
        <v>50</v>
      </c>
      <c r="N131" s="27" t="s">
        <v>50</v>
      </c>
      <c r="O131" s="27"/>
      <c r="P131" s="27"/>
    </row>
    <row r="132" spans="1:16" ht="18" customHeight="1" x14ac:dyDescent="0.25">
      <c r="A132" s="42">
        <v>2</v>
      </c>
      <c r="B132" s="28" t="s">
        <v>181</v>
      </c>
      <c r="C132" s="83">
        <v>80</v>
      </c>
      <c r="D132" s="83">
        <v>79</v>
      </c>
      <c r="E132" s="299">
        <f t="shared" si="44"/>
        <v>98.75</v>
      </c>
      <c r="F132" s="83">
        <v>21</v>
      </c>
      <c r="G132" s="17">
        <f t="shared" si="45"/>
        <v>26.25</v>
      </c>
      <c r="H132" s="83">
        <v>21</v>
      </c>
      <c r="I132" s="286">
        <f t="shared" si="43"/>
        <v>100</v>
      </c>
      <c r="J132" s="168">
        <v>100</v>
      </c>
      <c r="K132" s="27"/>
      <c r="L132" s="167"/>
      <c r="M132" s="27" t="s">
        <v>50</v>
      </c>
      <c r="N132" s="27" t="s">
        <v>50</v>
      </c>
      <c r="O132" s="27"/>
      <c r="P132" s="27"/>
    </row>
    <row r="133" spans="1:16" ht="18" customHeight="1" x14ac:dyDescent="0.25">
      <c r="A133" s="42">
        <v>3</v>
      </c>
      <c r="B133" s="28" t="s">
        <v>196</v>
      </c>
      <c r="C133" s="83">
        <v>33</v>
      </c>
      <c r="D133" s="83">
        <v>33</v>
      </c>
      <c r="E133" s="299">
        <f t="shared" si="44"/>
        <v>100</v>
      </c>
      <c r="F133" s="83">
        <v>6</v>
      </c>
      <c r="G133" s="17">
        <f t="shared" si="45"/>
        <v>18.181818181818183</v>
      </c>
      <c r="H133" s="83">
        <v>6</v>
      </c>
      <c r="I133" s="286">
        <f t="shared" si="43"/>
        <v>100</v>
      </c>
      <c r="J133" s="168">
        <v>100</v>
      </c>
      <c r="K133" s="27"/>
      <c r="L133" s="167"/>
      <c r="M133" s="27" t="s">
        <v>50</v>
      </c>
      <c r="N133" s="27" t="s">
        <v>50</v>
      </c>
      <c r="O133" s="27"/>
      <c r="P133" s="27"/>
    </row>
    <row r="134" spans="1:16" ht="18" customHeight="1" x14ac:dyDescent="0.25">
      <c r="A134" s="43">
        <v>7</v>
      </c>
      <c r="B134" s="88" t="s">
        <v>364</v>
      </c>
      <c r="C134" s="82">
        <f>SUM(C135:C136)</f>
        <v>118</v>
      </c>
      <c r="D134" s="82">
        <f>SUM(D135:D136)</f>
        <v>118</v>
      </c>
      <c r="E134" s="289">
        <f>D134/C134*100</f>
        <v>100</v>
      </c>
      <c r="F134" s="82">
        <f>SUM(F135:F136)</f>
        <v>85</v>
      </c>
      <c r="G134" s="6">
        <f>F134/C134*100</f>
        <v>72.033898305084747</v>
      </c>
      <c r="H134" s="82">
        <f>SUM(H135:H136)</f>
        <v>85</v>
      </c>
      <c r="I134" s="268">
        <f t="shared" si="43"/>
        <v>100</v>
      </c>
      <c r="J134" s="274"/>
      <c r="K134" s="43"/>
      <c r="L134" s="271"/>
      <c r="M134" s="43">
        <v>2</v>
      </c>
      <c r="N134" s="233">
        <v>2</v>
      </c>
      <c r="O134" s="43" t="s">
        <v>55</v>
      </c>
      <c r="P134" s="233"/>
    </row>
    <row r="135" spans="1:16" ht="18" customHeight="1" x14ac:dyDescent="0.25">
      <c r="A135" s="42">
        <v>1</v>
      </c>
      <c r="B135" s="28" t="s">
        <v>191</v>
      </c>
      <c r="C135" s="83">
        <v>60</v>
      </c>
      <c r="D135" s="83">
        <v>60</v>
      </c>
      <c r="E135" s="299">
        <f t="shared" ref="E135:E136" si="46">D135/C135*100</f>
        <v>100</v>
      </c>
      <c r="F135" s="83">
        <v>48</v>
      </c>
      <c r="G135" s="17">
        <f t="shared" ref="G135:G136" si="47">F135/C135*100</f>
        <v>80</v>
      </c>
      <c r="H135" s="83">
        <v>48</v>
      </c>
      <c r="I135" s="286">
        <f t="shared" ref="I135:I136" si="48">H135/F135*100</f>
        <v>100</v>
      </c>
      <c r="J135" s="168">
        <v>100</v>
      </c>
      <c r="K135" s="27"/>
      <c r="L135" s="167"/>
      <c r="M135" s="27" t="s">
        <v>50</v>
      </c>
      <c r="N135" s="27" t="s">
        <v>50</v>
      </c>
      <c r="O135" s="27"/>
      <c r="P135" s="27"/>
    </row>
    <row r="136" spans="1:16" ht="18" customHeight="1" x14ac:dyDescent="0.25">
      <c r="A136" s="42">
        <v>2</v>
      </c>
      <c r="B136" s="28" t="s">
        <v>197</v>
      </c>
      <c r="C136" s="83">
        <v>58</v>
      </c>
      <c r="D136" s="83">
        <v>58</v>
      </c>
      <c r="E136" s="299">
        <f t="shared" si="46"/>
        <v>100</v>
      </c>
      <c r="F136" s="83">
        <v>37</v>
      </c>
      <c r="G136" s="17">
        <f t="shared" si="47"/>
        <v>63.793103448275865</v>
      </c>
      <c r="H136" s="83">
        <v>37</v>
      </c>
      <c r="I136" s="286">
        <f t="shared" si="48"/>
        <v>100</v>
      </c>
      <c r="J136" s="168">
        <v>100</v>
      </c>
      <c r="K136" s="27"/>
      <c r="L136" s="167"/>
      <c r="M136" s="27" t="s">
        <v>50</v>
      </c>
      <c r="N136" s="27" t="s">
        <v>50</v>
      </c>
      <c r="O136" s="27"/>
      <c r="P136" s="27"/>
    </row>
    <row r="137" spans="1:16" s="188" customFormat="1" ht="18" customHeight="1" x14ac:dyDescent="0.25">
      <c r="A137" s="43" t="s">
        <v>58</v>
      </c>
      <c r="B137" s="88" t="s">
        <v>363</v>
      </c>
      <c r="C137" s="82"/>
      <c r="D137" s="82"/>
      <c r="E137" s="289"/>
      <c r="F137" s="82"/>
      <c r="G137" s="125"/>
      <c r="H137" s="82"/>
      <c r="I137" s="268"/>
      <c r="J137" s="168"/>
      <c r="K137" s="27"/>
      <c r="L137" s="167"/>
      <c r="M137" s="43"/>
      <c r="N137" s="233"/>
      <c r="O137" s="43"/>
      <c r="P137" s="233"/>
    </row>
    <row r="138" spans="1:16" ht="18" customHeight="1" x14ac:dyDescent="0.25">
      <c r="A138" s="43">
        <v>1</v>
      </c>
      <c r="B138" s="87" t="s">
        <v>244</v>
      </c>
      <c r="C138" s="41">
        <f>SUM(C139:C139)</f>
        <v>55</v>
      </c>
      <c r="D138" s="41">
        <f>SUM(D139:D139)</f>
        <v>55</v>
      </c>
      <c r="E138" s="289">
        <f t="shared" ref="E138:E139" si="49">D138/C138*100</f>
        <v>100</v>
      </c>
      <c r="F138" s="41">
        <f>SUM(F139:F139)</f>
        <v>29</v>
      </c>
      <c r="G138" s="5">
        <f t="shared" ref="G138:G139" si="50">F138/C138*100</f>
        <v>52.72727272727272</v>
      </c>
      <c r="H138" s="41">
        <f>SUM(H139:H139)</f>
        <v>29</v>
      </c>
      <c r="I138" s="103">
        <f t="shared" ref="I138" si="51">H138/F138*100</f>
        <v>100</v>
      </c>
      <c r="J138" s="274"/>
      <c r="K138" s="43"/>
      <c r="L138" s="268"/>
      <c r="M138" s="43">
        <v>1</v>
      </c>
      <c r="N138" s="233">
        <v>1</v>
      </c>
      <c r="O138" s="43" t="s">
        <v>53</v>
      </c>
      <c r="P138" s="233"/>
    </row>
    <row r="139" spans="1:16" ht="18" customHeight="1" x14ac:dyDescent="0.25">
      <c r="A139" s="42">
        <v>1</v>
      </c>
      <c r="B139" s="23" t="s">
        <v>245</v>
      </c>
      <c r="C139" s="21">
        <v>55</v>
      </c>
      <c r="D139" s="21">
        <v>55</v>
      </c>
      <c r="E139" s="290">
        <f t="shared" si="49"/>
        <v>100</v>
      </c>
      <c r="F139" s="84">
        <v>29</v>
      </c>
      <c r="G139" s="115">
        <f t="shared" si="50"/>
        <v>52.72727272727272</v>
      </c>
      <c r="H139" s="40">
        <v>29</v>
      </c>
      <c r="I139" s="103">
        <f t="shared" ref="I139" si="52">H139/F139*100</f>
        <v>100</v>
      </c>
      <c r="J139" s="279"/>
      <c r="K139" s="26" t="s">
        <v>50</v>
      </c>
      <c r="L139" s="123">
        <v>32.32</v>
      </c>
      <c r="M139" s="26" t="s">
        <v>50</v>
      </c>
      <c r="N139" s="26" t="s">
        <v>50</v>
      </c>
      <c r="O139" s="27"/>
      <c r="P139" s="27"/>
    </row>
  </sheetData>
  <mergeCells count="15">
    <mergeCell ref="P50:P52"/>
    <mergeCell ref="A2:O2"/>
    <mergeCell ref="A3:O3"/>
    <mergeCell ref="A4:O4"/>
    <mergeCell ref="A9:A10"/>
    <mergeCell ref="B9:B10"/>
    <mergeCell ref="C9:E9"/>
    <mergeCell ref="F9:I9"/>
    <mergeCell ref="J9:L9"/>
    <mergeCell ref="O9:O10"/>
    <mergeCell ref="L8:O8"/>
    <mergeCell ref="M9:N9"/>
    <mergeCell ref="A6:P6"/>
    <mergeCell ref="A7:P7"/>
    <mergeCell ref="P9:P10"/>
  </mergeCells>
  <pageMargins left="0.22" right="0.16" top="0.39" bottom="0.33" header="0.31496062992126" footer="0.2"/>
  <pageSetup paperSize="9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Biểu 1</vt:lpstr>
      <vt:lpstr>Biểu 2</vt:lpstr>
      <vt:lpstr>'Biểu 1'!Print_Titles</vt:lpstr>
      <vt:lpstr>'Biểu 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Tan</dc:creator>
  <cp:lastModifiedBy>Nguyen Van Tan</cp:lastModifiedBy>
  <cp:lastPrinted>2021-04-19T06:52:35Z</cp:lastPrinted>
  <dcterms:created xsi:type="dcterms:W3CDTF">2020-03-12T06:21:53Z</dcterms:created>
  <dcterms:modified xsi:type="dcterms:W3CDTF">2021-04-21T03:44:58Z</dcterms:modified>
</cp:coreProperties>
</file>